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search\Drop impact\DropImpact_Data_Drum\Final\"/>
    </mc:Choice>
  </mc:AlternateContent>
  <xr:revisionPtr revIDLastSave="0" documentId="13_ncr:1_{36BD2073-9CF5-4B90-9E55-19427D15D80E}" xr6:coauthVersionLast="47" xr6:coauthVersionMax="47" xr10:uidLastSave="{00000000-0000-0000-0000-000000000000}"/>
  <bookViews>
    <workbookView xWindow="-105" yWindow="0" windowWidth="19410" windowHeight="20985" activeTab="1" xr2:uid="{C8C0ECD1-C500-44E8-B5AD-E2578A38959E}"/>
  </bookViews>
  <sheets>
    <sheet name="Newtonian" sheetId="1" r:id="rId1"/>
    <sheet name="PE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4" i="2" l="1"/>
  <c r="D124" i="2"/>
  <c r="E122" i="2"/>
  <c r="D122" i="2"/>
  <c r="E119" i="2"/>
  <c r="D119" i="2"/>
  <c r="E116" i="2"/>
  <c r="D116" i="2"/>
  <c r="E114" i="2"/>
  <c r="D114" i="2"/>
  <c r="E113" i="2"/>
  <c r="D113" i="2"/>
  <c r="E111" i="2"/>
  <c r="D111" i="2"/>
  <c r="E109" i="2"/>
  <c r="D109" i="2"/>
  <c r="E108" i="2"/>
  <c r="D108" i="2"/>
  <c r="E106" i="2"/>
  <c r="D106" i="2"/>
  <c r="E105" i="2"/>
  <c r="D105" i="2"/>
  <c r="E104" i="2"/>
  <c r="D104" i="2"/>
  <c r="E101" i="2"/>
  <c r="D101" i="2"/>
  <c r="E100" i="2"/>
  <c r="D100" i="2"/>
  <c r="E99" i="2"/>
  <c r="D99" i="2"/>
  <c r="E97" i="2"/>
  <c r="D97" i="2"/>
  <c r="E96" i="2"/>
  <c r="D96" i="2"/>
  <c r="E94" i="2"/>
  <c r="D94" i="2"/>
  <c r="E91" i="2"/>
  <c r="D91" i="2"/>
  <c r="E90" i="2"/>
  <c r="D90" i="2"/>
  <c r="E88" i="2"/>
  <c r="D88" i="2"/>
  <c r="E86" i="2"/>
  <c r="D86" i="2"/>
  <c r="E85" i="2"/>
  <c r="D85" i="2"/>
  <c r="E83" i="2"/>
  <c r="D83" i="2"/>
  <c r="E82" i="2"/>
  <c r="D82" i="2"/>
  <c r="E81" i="2"/>
  <c r="D81" i="2"/>
  <c r="E78" i="2"/>
  <c r="D78" i="2"/>
  <c r="E77" i="2"/>
  <c r="D77" i="2"/>
  <c r="E76" i="2"/>
  <c r="D76" i="2"/>
  <c r="E75" i="2"/>
  <c r="D75" i="2"/>
  <c r="E73" i="2"/>
  <c r="D73" i="2"/>
  <c r="E72" i="2"/>
  <c r="D72" i="2"/>
  <c r="E70" i="2"/>
  <c r="D70" i="2"/>
  <c r="E68" i="2"/>
  <c r="D68" i="2"/>
  <c r="E66" i="2"/>
  <c r="D66" i="2"/>
  <c r="E64" i="2"/>
  <c r="D64" i="2"/>
  <c r="E62" i="2"/>
  <c r="D62" i="2"/>
  <c r="E60" i="2"/>
  <c r="D60" i="2"/>
  <c r="E58" i="2"/>
  <c r="D58" i="2"/>
  <c r="E57" i="2"/>
  <c r="D57" i="2"/>
  <c r="E56" i="2"/>
  <c r="D56" i="2"/>
  <c r="E55" i="2"/>
  <c r="D55" i="2"/>
  <c r="E54" i="2"/>
  <c r="D54" i="2"/>
  <c r="E53" i="2"/>
  <c r="D53" i="2"/>
  <c r="E52" i="2"/>
  <c r="D52" i="2"/>
  <c r="E50" i="2"/>
  <c r="D50" i="2"/>
  <c r="E48" i="2"/>
  <c r="D48" i="2"/>
  <c r="E45" i="2"/>
  <c r="D45" i="2"/>
  <c r="E43" i="2"/>
  <c r="D43" i="2"/>
  <c r="E39" i="2"/>
  <c r="D39" i="2"/>
  <c r="E38" i="2"/>
  <c r="D38" i="2"/>
  <c r="E37" i="2"/>
  <c r="D37" i="2"/>
  <c r="E36" i="2"/>
  <c r="D36" i="2"/>
  <c r="E35" i="2"/>
  <c r="D35" i="2"/>
  <c r="E34" i="2"/>
  <c r="D34" i="2"/>
  <c r="E33" i="2"/>
  <c r="D33" i="2"/>
  <c r="E32" i="2"/>
  <c r="D32" i="2"/>
  <c r="E31" i="2"/>
  <c r="D31" i="2"/>
  <c r="E29" i="2"/>
  <c r="D29" i="2"/>
  <c r="E26" i="2"/>
  <c r="D26" i="2"/>
  <c r="E24" i="2"/>
  <c r="D24" i="2"/>
  <c r="E20" i="2"/>
  <c r="D20" i="2"/>
  <c r="E19" i="2"/>
  <c r="D19" i="2"/>
  <c r="E18" i="2"/>
  <c r="D18" i="2"/>
  <c r="E17" i="2"/>
  <c r="D17" i="2"/>
  <c r="E16" i="2"/>
  <c r="D16" i="2"/>
  <c r="E15" i="2"/>
  <c r="D15" i="2"/>
  <c r="E14" i="2"/>
  <c r="D14" i="2"/>
  <c r="E13" i="2"/>
  <c r="D13" i="2"/>
  <c r="E12" i="2"/>
  <c r="D12" i="2"/>
  <c r="E10" i="2"/>
  <c r="D10" i="2"/>
  <c r="E7" i="2"/>
  <c r="D7" i="2"/>
  <c r="E5" i="2"/>
  <c r="D5" i="2"/>
  <c r="E88" i="1"/>
  <c r="E89" i="1"/>
  <c r="E90" i="1"/>
  <c r="E91" i="1"/>
  <c r="E92" i="1"/>
  <c r="E93" i="1"/>
  <c r="E94" i="1"/>
  <c r="E95" i="1"/>
  <c r="E96" i="1"/>
  <c r="E97" i="1"/>
  <c r="E98" i="1"/>
  <c r="E99" i="1"/>
  <c r="E74" i="1"/>
  <c r="E75" i="1"/>
  <c r="E76" i="1"/>
  <c r="E77" i="1"/>
  <c r="E78" i="1"/>
  <c r="E79" i="1"/>
  <c r="E80" i="1"/>
  <c r="E81" i="1"/>
  <c r="E82" i="1"/>
  <c r="E83" i="1"/>
  <c r="E84" i="1"/>
  <c r="E85" i="1"/>
  <c r="E60" i="1"/>
  <c r="E61" i="1"/>
  <c r="E62" i="1"/>
  <c r="E63" i="1"/>
  <c r="E64" i="1"/>
  <c r="E65" i="1"/>
  <c r="E66" i="1"/>
  <c r="E67" i="1"/>
  <c r="E68" i="1"/>
  <c r="E69" i="1"/>
  <c r="E70" i="1"/>
  <c r="E71" i="1"/>
  <c r="E46" i="1"/>
  <c r="E47" i="1"/>
  <c r="E48" i="1"/>
  <c r="E49" i="1"/>
  <c r="E50" i="1"/>
  <c r="E51" i="1"/>
  <c r="E52" i="1"/>
  <c r="E53" i="1"/>
  <c r="E54" i="1"/>
  <c r="E55" i="1"/>
  <c r="E56" i="1"/>
  <c r="E57" i="1"/>
  <c r="E87" i="1"/>
  <c r="E73" i="1"/>
  <c r="E59" i="1"/>
  <c r="E45" i="1"/>
  <c r="E32" i="1"/>
  <c r="E33" i="1"/>
  <c r="E34" i="1"/>
  <c r="E35" i="1"/>
  <c r="E36" i="1"/>
  <c r="E37" i="1"/>
  <c r="E38" i="1"/>
  <c r="E39" i="1"/>
  <c r="E40" i="1"/>
  <c r="E41" i="1"/>
  <c r="E42" i="1"/>
  <c r="E43" i="1"/>
  <c r="E18" i="1"/>
  <c r="E19" i="1"/>
  <c r="E20" i="1"/>
  <c r="E21" i="1"/>
  <c r="E22" i="1"/>
  <c r="E23" i="1"/>
  <c r="E24" i="1"/>
  <c r="E25" i="1"/>
  <c r="E26" i="1"/>
  <c r="E27" i="1"/>
  <c r="E28" i="1"/>
  <c r="E29" i="1"/>
  <c r="E4" i="1"/>
  <c r="E5" i="1"/>
  <c r="E6" i="1"/>
  <c r="E7" i="1"/>
  <c r="E8" i="1"/>
  <c r="E9" i="1"/>
  <c r="E10" i="1"/>
  <c r="E11" i="1"/>
  <c r="E12" i="1"/>
  <c r="E13" i="1"/>
  <c r="E14" i="1"/>
  <c r="E15" i="1"/>
  <c r="E31" i="1"/>
  <c r="E17" i="1"/>
  <c r="E3" i="1"/>
</calcChain>
</file>

<file path=xl/sharedStrings.xml><?xml version="1.0" encoding="utf-8"?>
<sst xmlns="http://schemas.openxmlformats.org/spreadsheetml/2006/main" count="559" uniqueCount="43">
  <si>
    <t>w50g50</t>
  </si>
  <si>
    <t>E</t>
  </si>
  <si>
    <t>We</t>
  </si>
  <si>
    <t>Re</t>
  </si>
  <si>
    <t>w25g75</t>
  </si>
  <si>
    <t>w10g90</t>
  </si>
  <si>
    <t>w3g97</t>
  </si>
  <si>
    <t>g100</t>
  </si>
  <si>
    <t>w100</t>
  </si>
  <si>
    <t>w75g25</t>
  </si>
  <si>
    <t>1cm</t>
  </si>
  <si>
    <t>1.5cm</t>
  </si>
  <si>
    <t>2cm</t>
  </si>
  <si>
    <t>3cm</t>
  </si>
  <si>
    <t>4cm</t>
  </si>
  <si>
    <t>5cm</t>
  </si>
  <si>
    <t>6cm</t>
  </si>
  <si>
    <t>7cm</t>
  </si>
  <si>
    <t>8cm</t>
  </si>
  <si>
    <t>10cm</t>
  </si>
  <si>
    <t>15cm</t>
  </si>
  <si>
    <t>20cm</t>
  </si>
  <si>
    <t>35cm</t>
  </si>
  <si>
    <t>Oh</t>
  </si>
  <si>
    <t>Crater</t>
  </si>
  <si>
    <t>I</t>
  </si>
  <si>
    <t>imbibition dominant</t>
  </si>
  <si>
    <t>Grain splash dominant</t>
  </si>
  <si>
    <t>Dominant</t>
  </si>
  <si>
    <t>R</t>
  </si>
  <si>
    <t>Ring</t>
  </si>
  <si>
    <t>Remain specific</t>
  </si>
  <si>
    <t>FR</t>
  </si>
  <si>
    <t>B</t>
  </si>
  <si>
    <t>bowl without ejecta</t>
  </si>
  <si>
    <t>DB</t>
  </si>
  <si>
    <t>deep bowl with ejecta</t>
  </si>
  <si>
    <t>Stain</t>
  </si>
  <si>
    <t>S</t>
  </si>
  <si>
    <t>Filled ring</t>
  </si>
  <si>
    <t>D</t>
  </si>
  <si>
    <t>Disk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</si>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</sst>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10" fontId="0" fillId="0" borderId="0" xfId="0" applyNumberFormat="1" applyFill="1"/>
    <xf numFmtId="9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E307F-F20B-4F3C-9089-BB0483DC6610}">
  <dimension ref="A1:Q99"/>
  <sheetViews>
    <sheetView workbookViewId="0">
      <selection activeCell="L1" sqref="L1:Q6"/>
    </sheetView>
  </sheetViews>
  <sheetFormatPr defaultRowHeight="15" x14ac:dyDescent="0.25"/>
  <sheetData>
    <row r="1" spans="1:17" x14ac:dyDescent="0.25">
      <c r="A1" t="s">
        <v>8</v>
      </c>
      <c r="F1" t="s">
        <v>24</v>
      </c>
      <c r="L1" t="s">
        <v>25</v>
      </c>
      <c r="M1" t="s">
        <v>26</v>
      </c>
      <c r="P1" t="s">
        <v>33</v>
      </c>
      <c r="Q1" t="s">
        <v>34</v>
      </c>
    </row>
    <row r="2" spans="1:17" x14ac:dyDescent="0.25">
      <c r="B2" t="s">
        <v>1</v>
      </c>
      <c r="C2" t="s">
        <v>2</v>
      </c>
      <c r="D2" t="s">
        <v>3</v>
      </c>
      <c r="E2" t="s">
        <v>23</v>
      </c>
      <c r="F2" t="s">
        <v>28</v>
      </c>
      <c r="G2" t="s">
        <v>31</v>
      </c>
      <c r="L2" t="s">
        <v>42</v>
      </c>
      <c r="M2" t="s">
        <v>27</v>
      </c>
      <c r="P2" t="s">
        <v>35</v>
      </c>
      <c r="Q2" t="s">
        <v>36</v>
      </c>
    </row>
    <row r="3" spans="1:17" x14ac:dyDescent="0.25">
      <c r="A3" t="s">
        <v>10</v>
      </c>
      <c r="B3">
        <v>12.761318539766767</v>
      </c>
      <c r="C3">
        <v>4.9090021379941522</v>
      </c>
      <c r="D3">
        <v>1151.5551021840724</v>
      </c>
      <c r="E3">
        <f>C3^(1/2)/D3</f>
        <v>1.9240302097250942E-3</v>
      </c>
      <c r="F3" t="s">
        <v>25</v>
      </c>
      <c r="G3" t="s">
        <v>29</v>
      </c>
      <c r="P3" t="s">
        <v>38</v>
      </c>
      <c r="Q3" t="s">
        <v>37</v>
      </c>
    </row>
    <row r="4" spans="1:17" x14ac:dyDescent="0.25">
      <c r="A4" t="s">
        <v>11</v>
      </c>
      <c r="B4">
        <v>23.364624832612041</v>
      </c>
      <c r="C4">
        <v>9.0203570528781807</v>
      </c>
      <c r="D4">
        <v>1559.5818285036767</v>
      </c>
      <c r="E4">
        <f t="shared" ref="E4:E15" si="0">C4^(1/2)/D4</f>
        <v>1.9257668118842425E-3</v>
      </c>
      <c r="F4" t="s">
        <v>42</v>
      </c>
      <c r="G4" t="s">
        <v>29</v>
      </c>
      <c r="P4" t="s">
        <v>29</v>
      </c>
      <c r="Q4" t="s">
        <v>30</v>
      </c>
    </row>
    <row r="5" spans="1:17" x14ac:dyDescent="0.25">
      <c r="A5" t="s">
        <v>12</v>
      </c>
      <c r="B5">
        <v>37.220273216340644</v>
      </c>
      <c r="C5">
        <v>14.449560330464195</v>
      </c>
      <c r="D5">
        <v>1971.1563734403849</v>
      </c>
      <c r="E5">
        <f t="shared" si="0"/>
        <v>1.928440473467683E-3</v>
      </c>
      <c r="F5" t="s">
        <v>42</v>
      </c>
      <c r="G5" t="s">
        <v>29</v>
      </c>
      <c r="P5" t="s">
        <v>32</v>
      </c>
      <c r="Q5" t="s">
        <v>39</v>
      </c>
    </row>
    <row r="6" spans="1:17" x14ac:dyDescent="0.25">
      <c r="A6" t="s">
        <v>13</v>
      </c>
      <c r="B6">
        <v>53.42385998044373</v>
      </c>
      <c r="C6">
        <v>20.858364453020044</v>
      </c>
      <c r="D6">
        <v>2364.9197597124225</v>
      </c>
      <c r="E6">
        <f t="shared" si="0"/>
        <v>1.9311842720084813E-3</v>
      </c>
      <c r="F6" t="s">
        <v>42</v>
      </c>
      <c r="G6" t="s">
        <v>29</v>
      </c>
      <c r="P6" t="s">
        <v>40</v>
      </c>
      <c r="Q6" t="s">
        <v>41</v>
      </c>
    </row>
    <row r="7" spans="1:17" x14ac:dyDescent="0.25">
      <c r="A7" t="s">
        <v>14</v>
      </c>
      <c r="B7">
        <v>84.193863071214921</v>
      </c>
      <c r="C7">
        <v>32.843529238914776</v>
      </c>
      <c r="D7">
        <v>2968.2132201372201</v>
      </c>
      <c r="E7">
        <f t="shared" si="0"/>
        <v>1.9307667635947894E-3</v>
      </c>
      <c r="F7" t="s">
        <v>42</v>
      </c>
      <c r="G7" t="s">
        <v>29</v>
      </c>
    </row>
    <row r="8" spans="1:17" x14ac:dyDescent="0.25">
      <c r="A8" t="s">
        <v>15</v>
      </c>
      <c r="B8">
        <v>117.65997706130292</v>
      </c>
      <c r="C8">
        <v>47.197420861965817</v>
      </c>
      <c r="D8">
        <v>3533.4527466885352</v>
      </c>
      <c r="E8">
        <f t="shared" si="0"/>
        <v>1.9442846419196796E-3</v>
      </c>
      <c r="F8" t="s">
        <v>42</v>
      </c>
      <c r="G8" t="s">
        <v>29</v>
      </c>
    </row>
    <row r="9" spans="1:17" x14ac:dyDescent="0.25">
      <c r="A9" t="s">
        <v>16</v>
      </c>
      <c r="B9">
        <v>132.40890972354808</v>
      </c>
      <c r="C9">
        <v>51.551354899777792</v>
      </c>
      <c r="D9">
        <v>3720.5046755174744</v>
      </c>
      <c r="E9">
        <f t="shared" si="0"/>
        <v>1.929826151895778E-3</v>
      </c>
      <c r="F9" t="s">
        <v>42</v>
      </c>
      <c r="G9" t="s">
        <v>29</v>
      </c>
    </row>
    <row r="10" spans="1:17" x14ac:dyDescent="0.25">
      <c r="A10" t="s">
        <v>17</v>
      </c>
      <c r="B10">
        <v>159.91242627346432</v>
      </c>
      <c r="C10">
        <v>63.857513055077455</v>
      </c>
      <c r="D10">
        <v>4114.680179744827</v>
      </c>
      <c r="E10">
        <f t="shared" si="0"/>
        <v>1.9420925210863705E-3</v>
      </c>
      <c r="F10" t="s">
        <v>42</v>
      </c>
      <c r="G10" t="s">
        <v>29</v>
      </c>
    </row>
    <row r="11" spans="1:17" x14ac:dyDescent="0.25">
      <c r="A11" t="s">
        <v>18</v>
      </c>
      <c r="B11">
        <v>177.90447679686832</v>
      </c>
      <c r="C11">
        <v>69.619504100683343</v>
      </c>
      <c r="D11">
        <v>4318.0929024501711</v>
      </c>
      <c r="E11">
        <f t="shared" si="0"/>
        <v>1.9322952261617015E-3</v>
      </c>
      <c r="F11" t="s">
        <v>42</v>
      </c>
      <c r="G11" t="s">
        <v>29</v>
      </c>
    </row>
    <row r="12" spans="1:17" x14ac:dyDescent="0.25">
      <c r="A12" t="s">
        <v>19</v>
      </c>
      <c r="B12">
        <v>231.55311827307438</v>
      </c>
      <c r="C12">
        <v>90.550720315176619</v>
      </c>
      <c r="D12">
        <v>4925.4755441467241</v>
      </c>
      <c r="E12">
        <f t="shared" si="0"/>
        <v>1.9319584753000093E-3</v>
      </c>
      <c r="F12" t="s">
        <v>42</v>
      </c>
      <c r="G12" t="s">
        <v>32</v>
      </c>
    </row>
    <row r="13" spans="1:17" x14ac:dyDescent="0.25">
      <c r="A13" t="s">
        <v>20</v>
      </c>
      <c r="B13">
        <v>359.67536065939328</v>
      </c>
      <c r="C13">
        <v>140.49682195958371</v>
      </c>
      <c r="D13">
        <v>6137.0099629185834</v>
      </c>
      <c r="E13">
        <f t="shared" si="0"/>
        <v>1.9314186557374824E-3</v>
      </c>
      <c r="F13" t="s">
        <v>42</v>
      </c>
      <c r="G13" t="s">
        <v>32</v>
      </c>
    </row>
    <row r="14" spans="1:17" x14ac:dyDescent="0.25">
      <c r="A14" t="s">
        <v>21</v>
      </c>
      <c r="B14">
        <v>474.87786792476908</v>
      </c>
      <c r="C14">
        <v>186.94032085223733</v>
      </c>
      <c r="D14">
        <v>7065.351284036512</v>
      </c>
      <c r="E14">
        <f t="shared" si="0"/>
        <v>1.9351638045501279E-3</v>
      </c>
      <c r="F14" t="s">
        <v>42</v>
      </c>
      <c r="G14" t="s">
        <v>32</v>
      </c>
    </row>
    <row r="15" spans="1:17" x14ac:dyDescent="0.25">
      <c r="A15" t="s">
        <v>22</v>
      </c>
      <c r="B15">
        <v>805.47426779576051</v>
      </c>
      <c r="C15">
        <v>321.27672227101675</v>
      </c>
      <c r="D15">
        <v>9231.9886953181649</v>
      </c>
      <c r="E15">
        <f t="shared" si="0"/>
        <v>1.9415311652359059E-3</v>
      </c>
      <c r="F15" t="s">
        <v>42</v>
      </c>
      <c r="G15" t="s">
        <v>40</v>
      </c>
    </row>
    <row r="16" spans="1:17" x14ac:dyDescent="0.25">
      <c r="A16" t="s">
        <v>9</v>
      </c>
    </row>
    <row r="17" spans="1:7" x14ac:dyDescent="0.25">
      <c r="A17" t="s">
        <v>10</v>
      </c>
      <c r="B17">
        <v>11.012337245538204</v>
      </c>
      <c r="C17">
        <v>4.7759631377823322</v>
      </c>
      <c r="D17">
        <v>531.13579452579552</v>
      </c>
      <c r="E17">
        <f>C17^(1/2)/D17</f>
        <v>4.1145743320802975E-3</v>
      </c>
      <c r="F17" t="s">
        <v>25</v>
      </c>
      <c r="G17" t="s">
        <v>29</v>
      </c>
    </row>
    <row r="18" spans="1:7" x14ac:dyDescent="0.25">
      <c r="A18" t="s">
        <v>11</v>
      </c>
      <c r="B18">
        <v>22.580606575238466</v>
      </c>
      <c r="C18">
        <v>9.8379452367234563</v>
      </c>
      <c r="D18">
        <v>761.43082520791506</v>
      </c>
      <c r="E18">
        <f t="shared" ref="E18:E29" si="1">C18^(1/2)/D18</f>
        <v>4.1192841030720734E-3</v>
      </c>
      <c r="F18" t="s">
        <v>42</v>
      </c>
      <c r="G18" t="s">
        <v>29</v>
      </c>
    </row>
    <row r="19" spans="1:7" x14ac:dyDescent="0.25">
      <c r="A19" t="s">
        <v>12</v>
      </c>
      <c r="B19">
        <v>31.682770645558744</v>
      </c>
      <c r="C19">
        <v>13.485680401684268</v>
      </c>
      <c r="D19">
        <v>896.69439980897471</v>
      </c>
      <c r="E19">
        <f t="shared" si="1"/>
        <v>4.0953589622431614E-3</v>
      </c>
      <c r="F19" t="s">
        <v>42</v>
      </c>
      <c r="G19" t="s">
        <v>29</v>
      </c>
    </row>
    <row r="20" spans="1:7" x14ac:dyDescent="0.25">
      <c r="A20" t="s">
        <v>13</v>
      </c>
      <c r="B20">
        <v>54.141901086017185</v>
      </c>
      <c r="C20">
        <v>22.929620303039052</v>
      </c>
      <c r="D20">
        <v>1170.7200180297946</v>
      </c>
      <c r="E20">
        <f t="shared" si="1"/>
        <v>4.0902079379297445E-3</v>
      </c>
      <c r="F20" t="s">
        <v>42</v>
      </c>
      <c r="G20" t="s">
        <v>29</v>
      </c>
    </row>
    <row r="21" spans="1:7" x14ac:dyDescent="0.25">
      <c r="A21" t="s">
        <v>14</v>
      </c>
      <c r="B21">
        <v>83.978778646064285</v>
      </c>
      <c r="C21">
        <v>35.563729135798006</v>
      </c>
      <c r="D21">
        <v>1458.0239748245078</v>
      </c>
      <c r="E21">
        <f t="shared" si="1"/>
        <v>4.0901476101392314E-3</v>
      </c>
      <c r="F21" t="s">
        <v>42</v>
      </c>
      <c r="G21" t="s">
        <v>29</v>
      </c>
    </row>
    <row r="22" spans="1:7" x14ac:dyDescent="0.25">
      <c r="A22" t="s">
        <v>15</v>
      </c>
      <c r="B22">
        <v>106.09233935489631</v>
      </c>
      <c r="C22">
        <v>47.977765951653708</v>
      </c>
      <c r="D22">
        <v>1665.909731393818</v>
      </c>
      <c r="E22">
        <f t="shared" si="1"/>
        <v>4.1578473969267971E-3</v>
      </c>
      <c r="F22" t="s">
        <v>42</v>
      </c>
      <c r="G22" t="s">
        <v>29</v>
      </c>
    </row>
    <row r="23" spans="1:7" x14ac:dyDescent="0.25">
      <c r="A23" t="s">
        <v>16</v>
      </c>
      <c r="B23">
        <v>133.04812450256122</v>
      </c>
      <c r="C23">
        <v>56.386916321326169</v>
      </c>
      <c r="D23">
        <v>1835.5542670886687</v>
      </c>
      <c r="E23">
        <f t="shared" si="1"/>
        <v>4.0909290135131534E-3</v>
      </c>
      <c r="F23" t="s">
        <v>42</v>
      </c>
      <c r="G23" t="s">
        <v>29</v>
      </c>
    </row>
    <row r="24" spans="1:7" x14ac:dyDescent="0.25">
      <c r="A24" t="s">
        <v>17</v>
      </c>
      <c r="B24">
        <v>156.21538808200489</v>
      </c>
      <c r="C24">
        <v>68.228913353263891</v>
      </c>
      <c r="D24">
        <v>2003.9806324341748</v>
      </c>
      <c r="E24">
        <f t="shared" si="1"/>
        <v>4.1218359931887378E-3</v>
      </c>
      <c r="F24" t="s">
        <v>42</v>
      </c>
      <c r="G24" t="s">
        <v>29</v>
      </c>
    </row>
    <row r="25" spans="1:7" x14ac:dyDescent="0.25">
      <c r="A25" t="s">
        <v>18</v>
      </c>
      <c r="B25">
        <v>176.43969129838365</v>
      </c>
      <c r="C25">
        <v>75.74921381048722</v>
      </c>
      <c r="D25">
        <v>2120.625884093311</v>
      </c>
      <c r="E25">
        <f t="shared" si="1"/>
        <v>4.104166837028498E-3</v>
      </c>
      <c r="F25" t="s">
        <v>42</v>
      </c>
      <c r="G25" t="s">
        <v>29</v>
      </c>
    </row>
    <row r="26" spans="1:7" x14ac:dyDescent="0.25">
      <c r="A26" t="s">
        <v>19</v>
      </c>
      <c r="B26">
        <v>229.58380173245308</v>
      </c>
      <c r="C26">
        <v>99.779466453217452</v>
      </c>
      <c r="D26">
        <v>2426.4204547861596</v>
      </c>
      <c r="E26">
        <f t="shared" si="1"/>
        <v>4.1167503417901046E-3</v>
      </c>
      <c r="F26" t="s">
        <v>42</v>
      </c>
      <c r="G26" t="s">
        <v>29</v>
      </c>
    </row>
    <row r="27" spans="1:7" x14ac:dyDescent="0.25">
      <c r="A27" t="s">
        <v>20</v>
      </c>
      <c r="B27">
        <v>348.4786991994834</v>
      </c>
      <c r="C27">
        <v>152.86307361726014</v>
      </c>
      <c r="D27">
        <v>2996.3335662154573</v>
      </c>
      <c r="E27">
        <f t="shared" si="1"/>
        <v>4.1263031781150396E-3</v>
      </c>
      <c r="F27" t="s">
        <v>42</v>
      </c>
      <c r="G27" t="s">
        <v>29</v>
      </c>
    </row>
    <row r="28" spans="1:7" x14ac:dyDescent="0.25">
      <c r="A28" t="s">
        <v>21</v>
      </c>
      <c r="B28">
        <v>461.74245939587951</v>
      </c>
      <c r="C28">
        <v>202.68228069413587</v>
      </c>
      <c r="D28">
        <v>3449.6445821677271</v>
      </c>
      <c r="E28">
        <f t="shared" si="1"/>
        <v>4.1269911672771721E-3</v>
      </c>
      <c r="F28" t="s">
        <v>42</v>
      </c>
      <c r="G28" t="s">
        <v>29</v>
      </c>
    </row>
    <row r="29" spans="1:7" x14ac:dyDescent="0.25">
      <c r="A29" t="s">
        <v>22</v>
      </c>
      <c r="B29">
        <v>783.55704494184101</v>
      </c>
      <c r="C29">
        <v>347.59617363854835</v>
      </c>
      <c r="D29">
        <v>4505.6438000740964</v>
      </c>
      <c r="E29">
        <f t="shared" si="1"/>
        <v>4.1379061703549613E-3</v>
      </c>
      <c r="F29" t="s">
        <v>42</v>
      </c>
      <c r="G29" t="s">
        <v>32</v>
      </c>
    </row>
    <row r="30" spans="1:7" x14ac:dyDescent="0.25">
      <c r="A30" t="s">
        <v>0</v>
      </c>
    </row>
    <row r="31" spans="1:7" x14ac:dyDescent="0.25">
      <c r="A31" t="s">
        <v>10</v>
      </c>
      <c r="B31">
        <v>11.813919541532117</v>
      </c>
      <c r="C31">
        <v>5.5413795704393172</v>
      </c>
      <c r="D31">
        <v>202.91633477126405</v>
      </c>
      <c r="E31">
        <f>C31^(1/2)/D31</f>
        <v>1.160090687256393E-2</v>
      </c>
      <c r="F31" t="s">
        <v>25</v>
      </c>
      <c r="G31" t="s">
        <v>29</v>
      </c>
    </row>
    <row r="32" spans="1:7" x14ac:dyDescent="0.25">
      <c r="A32" t="s">
        <v>11</v>
      </c>
      <c r="B32">
        <v>20.45622767582995</v>
      </c>
      <c r="C32">
        <v>9.6497274688505179</v>
      </c>
      <c r="D32">
        <v>267.39247513267912</v>
      </c>
      <c r="E32">
        <f t="shared" ref="E32:E43" si="2">C32^(1/2)/D32</f>
        <v>1.1617383945117172E-2</v>
      </c>
      <c r="F32" t="s">
        <v>25</v>
      </c>
      <c r="G32" t="s">
        <v>29</v>
      </c>
    </row>
    <row r="33" spans="1:7" x14ac:dyDescent="0.25">
      <c r="A33" t="s">
        <v>12</v>
      </c>
      <c r="B33">
        <v>31.373006419952489</v>
      </c>
      <c r="C33">
        <v>14.761992381690304</v>
      </c>
      <c r="D33">
        <v>330.93241679052056</v>
      </c>
      <c r="E33">
        <f t="shared" si="2"/>
        <v>1.1610025603087873E-2</v>
      </c>
      <c r="F33" t="s">
        <v>42</v>
      </c>
      <c r="G33" t="s">
        <v>29</v>
      </c>
    </row>
    <row r="34" spans="1:7" x14ac:dyDescent="0.25">
      <c r="A34" t="s">
        <v>13</v>
      </c>
      <c r="B34">
        <v>55.522872244979446</v>
      </c>
      <c r="C34">
        <v>26.317981526248289</v>
      </c>
      <c r="D34">
        <v>441.05744538772279</v>
      </c>
      <c r="E34">
        <f t="shared" si="2"/>
        <v>1.1631376965697295E-2</v>
      </c>
      <c r="F34" t="s">
        <v>42</v>
      </c>
      <c r="G34" t="s">
        <v>29</v>
      </c>
    </row>
    <row r="35" spans="1:7" x14ac:dyDescent="0.25">
      <c r="A35" t="s">
        <v>14</v>
      </c>
      <c r="B35">
        <v>78.298279082606825</v>
      </c>
      <c r="C35">
        <v>37.048249973326271</v>
      </c>
      <c r="D35">
        <v>523.53293857407448</v>
      </c>
      <c r="E35">
        <f t="shared" si="2"/>
        <v>1.1626254840976874E-2</v>
      </c>
      <c r="F35" t="s">
        <v>42</v>
      </c>
      <c r="G35" t="s">
        <v>29</v>
      </c>
    </row>
    <row r="36" spans="1:7" x14ac:dyDescent="0.25">
      <c r="A36" t="s">
        <v>15</v>
      </c>
      <c r="B36">
        <v>104.08169084210702</v>
      </c>
      <c r="C36">
        <v>50.26956022543061</v>
      </c>
      <c r="D36">
        <v>606.7138210240455</v>
      </c>
      <c r="E36">
        <f t="shared" si="2"/>
        <v>1.1686074606148044E-2</v>
      </c>
      <c r="F36" t="s">
        <v>42</v>
      </c>
      <c r="G36" t="s">
        <v>29</v>
      </c>
    </row>
    <row r="37" spans="1:7" x14ac:dyDescent="0.25">
      <c r="A37" t="s">
        <v>16</v>
      </c>
      <c r="B37">
        <v>124.45751980018811</v>
      </c>
      <c r="C37">
        <v>58.989712328676092</v>
      </c>
      <c r="D37">
        <v>660.33358637596166</v>
      </c>
      <c r="E37">
        <f t="shared" si="2"/>
        <v>1.1631206115779679E-2</v>
      </c>
      <c r="F37" t="s">
        <v>42</v>
      </c>
      <c r="G37" t="s">
        <v>29</v>
      </c>
    </row>
    <row r="38" spans="1:7" x14ac:dyDescent="0.25">
      <c r="A38" t="s">
        <v>17</v>
      </c>
      <c r="B38">
        <v>154.26785601351472</v>
      </c>
      <c r="C38">
        <v>72.698937245655117</v>
      </c>
      <c r="D38">
        <v>734.11637028324901</v>
      </c>
      <c r="E38">
        <f t="shared" si="2"/>
        <v>1.161446266920382E-2</v>
      </c>
      <c r="F38" t="s">
        <v>42</v>
      </c>
      <c r="G38" t="s">
        <v>29</v>
      </c>
    </row>
    <row r="39" spans="1:7" x14ac:dyDescent="0.25">
      <c r="A39" t="s">
        <v>18</v>
      </c>
      <c r="B39">
        <v>171.80269897847384</v>
      </c>
      <c r="C39">
        <v>81.525900152171943</v>
      </c>
      <c r="D39">
        <v>776.06023041860249</v>
      </c>
      <c r="E39">
        <f t="shared" si="2"/>
        <v>1.163462454527767E-2</v>
      </c>
      <c r="F39" t="s">
        <v>42</v>
      </c>
      <c r="G39" t="s">
        <v>29</v>
      </c>
    </row>
    <row r="40" spans="1:7" x14ac:dyDescent="0.25">
      <c r="A40" t="s">
        <v>19</v>
      </c>
      <c r="B40">
        <v>230.3140888051806</v>
      </c>
      <c r="C40">
        <v>108.77084448919236</v>
      </c>
      <c r="D40">
        <v>897.4748426967177</v>
      </c>
      <c r="E40">
        <f t="shared" si="2"/>
        <v>1.1620744872183829E-2</v>
      </c>
      <c r="F40" t="s">
        <v>42</v>
      </c>
      <c r="G40" t="s">
        <v>29</v>
      </c>
    </row>
    <row r="41" spans="1:7" x14ac:dyDescent="0.25">
      <c r="A41" t="s">
        <v>20</v>
      </c>
      <c r="B41">
        <v>354.86216214397751</v>
      </c>
      <c r="C41">
        <v>166.50142995776855</v>
      </c>
      <c r="D41">
        <v>1112.2014262367147</v>
      </c>
      <c r="E41">
        <f t="shared" si="2"/>
        <v>1.1601804318705024E-2</v>
      </c>
      <c r="F41" t="s">
        <v>42</v>
      </c>
      <c r="G41" t="s">
        <v>29</v>
      </c>
    </row>
    <row r="42" spans="1:7" x14ac:dyDescent="0.25">
      <c r="A42" t="s">
        <v>21</v>
      </c>
      <c r="B42">
        <v>467.44081240646767</v>
      </c>
      <c r="C42">
        <v>222.3171936021516</v>
      </c>
      <c r="D42">
        <v>1280.8225115114874</v>
      </c>
      <c r="E42">
        <f t="shared" si="2"/>
        <v>1.1641195257457149E-2</v>
      </c>
      <c r="F42" t="s">
        <v>42</v>
      </c>
      <c r="G42" t="s">
        <v>29</v>
      </c>
    </row>
    <row r="43" spans="1:7" x14ac:dyDescent="0.25">
      <c r="A43" t="s">
        <v>22</v>
      </c>
      <c r="B43">
        <v>789.58330797168765</v>
      </c>
      <c r="C43">
        <v>381.65966405720326</v>
      </c>
      <c r="D43">
        <v>1671.4084279586934</v>
      </c>
      <c r="E43">
        <f t="shared" si="2"/>
        <v>1.1688412878601792E-2</v>
      </c>
      <c r="F43" t="s">
        <v>42</v>
      </c>
      <c r="G43" t="s">
        <v>29</v>
      </c>
    </row>
    <row r="44" spans="1:7" x14ac:dyDescent="0.25">
      <c r="A44" t="s">
        <v>4</v>
      </c>
    </row>
    <row r="45" spans="1:7" x14ac:dyDescent="0.25">
      <c r="A45" t="s">
        <v>10</v>
      </c>
      <c r="B45">
        <v>10.320458443121057</v>
      </c>
      <c r="C45">
        <v>5.4496290426869285</v>
      </c>
      <c r="D45">
        <v>33.536769015424412</v>
      </c>
      <c r="E45">
        <f>C45^(1/2)/D45</f>
        <v>6.9608496072857268E-2</v>
      </c>
      <c r="F45" t="s">
        <v>25</v>
      </c>
      <c r="G45" t="s">
        <v>38</v>
      </c>
    </row>
    <row r="46" spans="1:7" x14ac:dyDescent="0.25">
      <c r="A46" t="s">
        <v>11</v>
      </c>
      <c r="B46">
        <v>18.548374468875036</v>
      </c>
      <c r="C46">
        <v>9.8976333106255545</v>
      </c>
      <c r="D46">
        <v>45.077937897614355</v>
      </c>
      <c r="E46">
        <f t="shared" ref="E46:E57" si="3">C46^(1/2)/D46</f>
        <v>6.9791356418000133E-2</v>
      </c>
      <c r="F46" t="s">
        <v>25</v>
      </c>
      <c r="G46" t="s">
        <v>38</v>
      </c>
    </row>
    <row r="47" spans="1:7" x14ac:dyDescent="0.25">
      <c r="A47" t="s">
        <v>12</v>
      </c>
      <c r="B47">
        <v>29.554549719112433</v>
      </c>
      <c r="C47">
        <v>15.303619409721746</v>
      </c>
      <c r="D47">
        <v>56.475406166879786</v>
      </c>
      <c r="E47">
        <f t="shared" si="3"/>
        <v>6.926880816567671E-2</v>
      </c>
      <c r="F47" t="s">
        <v>25</v>
      </c>
      <c r="G47" t="s">
        <v>38</v>
      </c>
    </row>
    <row r="48" spans="1:7" x14ac:dyDescent="0.25">
      <c r="A48" t="s">
        <v>13</v>
      </c>
      <c r="B48">
        <v>53.129459156924177</v>
      </c>
      <c r="C48">
        <v>27.650181645805446</v>
      </c>
      <c r="D48">
        <v>75.816386753596092</v>
      </c>
      <c r="E48">
        <f t="shared" si="3"/>
        <v>6.9356299177396857E-2</v>
      </c>
      <c r="F48" t="s">
        <v>42</v>
      </c>
      <c r="G48" t="s">
        <v>38</v>
      </c>
    </row>
    <row r="49" spans="1:7" x14ac:dyDescent="0.25">
      <c r="A49" t="s">
        <v>14</v>
      </c>
      <c r="B49">
        <v>78.260292610651916</v>
      </c>
      <c r="C49">
        <v>40.011323023312826</v>
      </c>
      <c r="D49">
        <v>91.608512644136951</v>
      </c>
      <c r="E49">
        <f t="shared" si="3"/>
        <v>6.9048718705428225E-2</v>
      </c>
      <c r="F49" t="s">
        <v>42</v>
      </c>
      <c r="G49" t="s">
        <v>38</v>
      </c>
    </row>
    <row r="50" spans="1:7" x14ac:dyDescent="0.25">
      <c r="A50" t="s">
        <v>15</v>
      </c>
      <c r="B50">
        <v>113.80296674741808</v>
      </c>
      <c r="C50">
        <v>59.765749621634846</v>
      </c>
      <c r="D50">
        <v>111.21317150980622</v>
      </c>
      <c r="E50">
        <f t="shared" si="3"/>
        <v>6.9513628674791217E-2</v>
      </c>
      <c r="F50" t="s">
        <v>42</v>
      </c>
      <c r="G50" t="s">
        <v>38</v>
      </c>
    </row>
    <row r="51" spans="1:7" x14ac:dyDescent="0.25">
      <c r="A51" t="s">
        <v>16</v>
      </c>
      <c r="B51">
        <v>122.98366598951816</v>
      </c>
      <c r="C51">
        <v>64.705135232530864</v>
      </c>
      <c r="D51">
        <v>115.6648191414418</v>
      </c>
      <c r="E51">
        <f t="shared" si="3"/>
        <v>6.9545349098767112E-2</v>
      </c>
      <c r="F51" t="s">
        <v>42</v>
      </c>
      <c r="G51" t="s">
        <v>29</v>
      </c>
    </row>
    <row r="52" spans="1:7" x14ac:dyDescent="0.25">
      <c r="A52" t="s">
        <v>17</v>
      </c>
      <c r="B52">
        <v>150.35845278164132</v>
      </c>
      <c r="C52">
        <v>77.912242591231205</v>
      </c>
      <c r="D52">
        <v>127.40548499297407</v>
      </c>
      <c r="E52">
        <f t="shared" si="3"/>
        <v>6.9281092440043435E-2</v>
      </c>
      <c r="F52" t="s">
        <v>42</v>
      </c>
      <c r="G52" t="s">
        <v>29</v>
      </c>
    </row>
    <row r="53" spans="1:7" x14ac:dyDescent="0.25">
      <c r="A53" t="s">
        <v>18</v>
      </c>
      <c r="B53">
        <v>170.34169669137231</v>
      </c>
      <c r="C53">
        <v>88.11976886800538</v>
      </c>
      <c r="D53">
        <v>135.55118439948254</v>
      </c>
      <c r="E53">
        <f t="shared" si="3"/>
        <v>6.9252165466162599E-2</v>
      </c>
      <c r="F53" t="s">
        <v>42</v>
      </c>
      <c r="G53" t="s">
        <v>29</v>
      </c>
    </row>
    <row r="54" spans="1:7" x14ac:dyDescent="0.25">
      <c r="A54" t="s">
        <v>19</v>
      </c>
      <c r="B54">
        <v>227.40336878591293</v>
      </c>
      <c r="C54">
        <v>118.74145611596883</v>
      </c>
      <c r="D54">
        <v>156.98369723129937</v>
      </c>
      <c r="E54">
        <f t="shared" si="3"/>
        <v>6.9413929750040806E-2</v>
      </c>
      <c r="F54" t="s">
        <v>42</v>
      </c>
      <c r="G54" t="s">
        <v>29</v>
      </c>
    </row>
    <row r="55" spans="1:7" x14ac:dyDescent="0.25">
      <c r="A55" t="s">
        <v>20</v>
      </c>
      <c r="B55">
        <v>337.70003655772405</v>
      </c>
      <c r="C55">
        <v>178.54613707273757</v>
      </c>
      <c r="D55">
        <v>191.90006801291111</v>
      </c>
      <c r="E55">
        <f t="shared" si="3"/>
        <v>6.9630594085997949E-2</v>
      </c>
      <c r="F55" t="s">
        <v>42</v>
      </c>
      <c r="G55" t="s">
        <v>29</v>
      </c>
    </row>
    <row r="56" spans="1:7" x14ac:dyDescent="0.25">
      <c r="A56" t="s">
        <v>21</v>
      </c>
      <c r="B56">
        <v>461.53930838660386</v>
      </c>
      <c r="C56">
        <v>242.35091819665428</v>
      </c>
      <c r="D56">
        <v>223.95877236280811</v>
      </c>
      <c r="E56">
        <f t="shared" si="3"/>
        <v>6.9511115255812383E-2</v>
      </c>
      <c r="F56" t="s">
        <v>42</v>
      </c>
      <c r="G56" t="s">
        <v>29</v>
      </c>
    </row>
    <row r="57" spans="1:7" x14ac:dyDescent="0.25">
      <c r="A57" t="s">
        <v>22</v>
      </c>
      <c r="B57">
        <v>761.97069122800247</v>
      </c>
      <c r="C57">
        <v>409.86838795905408</v>
      </c>
      <c r="D57">
        <v>289.50122765564799</v>
      </c>
      <c r="E57">
        <f t="shared" si="3"/>
        <v>6.993133226654924E-2</v>
      </c>
      <c r="F57" t="s">
        <v>42</v>
      </c>
      <c r="G57" t="s">
        <v>29</v>
      </c>
    </row>
    <row r="58" spans="1:7" x14ac:dyDescent="0.25">
      <c r="A58" t="s">
        <v>5</v>
      </c>
    </row>
    <row r="59" spans="1:7" x14ac:dyDescent="0.25">
      <c r="A59" t="s">
        <v>10</v>
      </c>
      <c r="B59">
        <v>7.8696770361359105</v>
      </c>
      <c r="C59">
        <v>4.3935076859389017</v>
      </c>
      <c r="D59">
        <v>4.8638524545939443</v>
      </c>
      <c r="E59">
        <f>C59^(1/2)/D59</f>
        <v>0.43094843027870211</v>
      </c>
      <c r="F59" t="s">
        <v>25</v>
      </c>
      <c r="G59" t="s">
        <v>33</v>
      </c>
    </row>
    <row r="60" spans="1:7" x14ac:dyDescent="0.25">
      <c r="A60" t="s">
        <v>11</v>
      </c>
      <c r="B60">
        <v>17.787114606533031</v>
      </c>
      <c r="C60">
        <v>9.9302454694951923</v>
      </c>
      <c r="D60">
        <v>7.3123115861774135</v>
      </c>
      <c r="E60">
        <f t="shared" ref="E60:E71" si="4">C60^(1/2)/D60</f>
        <v>0.43094843027870211</v>
      </c>
      <c r="F60" t="s">
        <v>25</v>
      </c>
      <c r="G60" t="s">
        <v>33</v>
      </c>
    </row>
    <row r="61" spans="1:7" x14ac:dyDescent="0.25">
      <c r="A61" t="s">
        <v>12</v>
      </c>
      <c r="B61">
        <v>26.898349923381325</v>
      </c>
      <c r="C61">
        <v>15.065416458204664</v>
      </c>
      <c r="D61">
        <v>8.999430185461879</v>
      </c>
      <c r="E61">
        <f t="shared" si="4"/>
        <v>0.43129612731759509</v>
      </c>
      <c r="F61" t="s">
        <v>25</v>
      </c>
      <c r="G61" t="s">
        <v>38</v>
      </c>
    </row>
    <row r="62" spans="1:7" x14ac:dyDescent="0.25">
      <c r="A62" t="s">
        <v>13</v>
      </c>
      <c r="B62">
        <v>50.435133281747923</v>
      </c>
      <c r="C62">
        <v>28.328948956696831</v>
      </c>
      <c r="D62">
        <v>12.331878175053051</v>
      </c>
      <c r="E62">
        <f t="shared" si="4"/>
        <v>0.43160454087073052</v>
      </c>
      <c r="F62" t="s">
        <v>25</v>
      </c>
      <c r="G62" t="s">
        <v>38</v>
      </c>
    </row>
    <row r="63" spans="1:7" x14ac:dyDescent="0.25">
      <c r="A63" t="s">
        <v>14</v>
      </c>
      <c r="B63">
        <v>72.746349300263688</v>
      </c>
      <c r="C63">
        <v>40.835810229386411</v>
      </c>
      <c r="D63">
        <v>14.808170703787585</v>
      </c>
      <c r="E63">
        <f t="shared" si="4"/>
        <v>0.43153813097652582</v>
      </c>
      <c r="F63" t="s">
        <v>42</v>
      </c>
      <c r="G63" t="s">
        <v>38</v>
      </c>
    </row>
    <row r="64" spans="1:7" x14ac:dyDescent="0.25">
      <c r="A64" t="s">
        <v>15</v>
      </c>
      <c r="B64">
        <v>99.18791515160764</v>
      </c>
      <c r="C64">
        <v>55.951646447082645</v>
      </c>
      <c r="D64">
        <v>17.312358038061252</v>
      </c>
      <c r="E64">
        <f t="shared" si="4"/>
        <v>0.43206611726410971</v>
      </c>
      <c r="F64" t="s">
        <v>42</v>
      </c>
      <c r="G64" t="s">
        <v>38</v>
      </c>
    </row>
    <row r="65" spans="1:7" x14ac:dyDescent="0.25">
      <c r="A65" t="s">
        <v>16</v>
      </c>
      <c r="B65">
        <v>116.73442121871875</v>
      </c>
      <c r="C65">
        <v>65.890051717264015</v>
      </c>
      <c r="D65">
        <v>18.784213370248704</v>
      </c>
      <c r="E65">
        <f t="shared" si="4"/>
        <v>0.43213248141237137</v>
      </c>
      <c r="F65" t="s">
        <v>42</v>
      </c>
      <c r="G65" t="s">
        <v>38</v>
      </c>
    </row>
    <row r="66" spans="1:7" x14ac:dyDescent="0.25">
      <c r="A66" t="s">
        <v>17</v>
      </c>
      <c r="B66">
        <v>147.24105671935143</v>
      </c>
      <c r="C66">
        <v>81.879253284051686</v>
      </c>
      <c r="D66">
        <v>21.017885258947249</v>
      </c>
      <c r="E66">
        <f t="shared" si="4"/>
        <v>0.43052454842249893</v>
      </c>
      <c r="F66" t="s">
        <v>42</v>
      </c>
      <c r="G66" t="s">
        <v>38</v>
      </c>
    </row>
    <row r="67" spans="1:7" x14ac:dyDescent="0.25">
      <c r="A67" t="s">
        <v>18</v>
      </c>
      <c r="B67">
        <v>160.79765911812152</v>
      </c>
      <c r="C67">
        <v>90.755684224120401</v>
      </c>
      <c r="D67">
        <v>22.04584280462905</v>
      </c>
      <c r="E67">
        <f t="shared" si="4"/>
        <v>0.43212581463885502</v>
      </c>
      <c r="F67" t="s">
        <v>42</v>
      </c>
      <c r="G67" t="s">
        <v>38</v>
      </c>
    </row>
    <row r="68" spans="1:7" x14ac:dyDescent="0.25">
      <c r="A68" t="s">
        <v>19</v>
      </c>
      <c r="B68">
        <v>212.36903525897358</v>
      </c>
      <c r="C68">
        <v>118.93402519714776</v>
      </c>
      <c r="D68">
        <v>25.286437337502857</v>
      </c>
      <c r="E68">
        <f t="shared" si="4"/>
        <v>0.43128605266535835</v>
      </c>
      <c r="F68" t="s">
        <v>42</v>
      </c>
      <c r="G68" t="s">
        <v>38</v>
      </c>
    </row>
    <row r="69" spans="1:7" x14ac:dyDescent="0.25">
      <c r="A69" t="s">
        <v>20</v>
      </c>
      <c r="B69">
        <v>328.01391319384805</v>
      </c>
      <c r="C69">
        <v>184.48989682069589</v>
      </c>
      <c r="D69">
        <v>31.459696632555779</v>
      </c>
      <c r="E69">
        <f t="shared" si="4"/>
        <v>0.43174942077760298</v>
      </c>
      <c r="F69" t="s">
        <v>42</v>
      </c>
      <c r="G69" t="s">
        <v>38</v>
      </c>
    </row>
    <row r="70" spans="1:7" x14ac:dyDescent="0.25">
      <c r="A70" t="s">
        <v>21</v>
      </c>
      <c r="B70">
        <v>445.27768836176432</v>
      </c>
      <c r="C70">
        <v>249.45681289485927</v>
      </c>
      <c r="D70">
        <v>36.618022989883045</v>
      </c>
      <c r="E70">
        <f t="shared" si="4"/>
        <v>0.4313231732965469</v>
      </c>
      <c r="F70" t="s">
        <v>42</v>
      </c>
      <c r="G70" t="s">
        <v>38</v>
      </c>
    </row>
    <row r="71" spans="1:7" x14ac:dyDescent="0.25">
      <c r="A71" t="s">
        <v>22</v>
      </c>
      <c r="B71">
        <v>765.20856533027506</v>
      </c>
      <c r="C71">
        <v>433.79646379779575</v>
      </c>
      <c r="D71">
        <v>48.14539726449793</v>
      </c>
      <c r="E71">
        <f t="shared" si="4"/>
        <v>0.43260170735585002</v>
      </c>
      <c r="F71" t="s">
        <v>42</v>
      </c>
      <c r="G71" t="s">
        <v>38</v>
      </c>
    </row>
    <row r="72" spans="1:7" x14ac:dyDescent="0.25">
      <c r="A72" t="s">
        <v>6</v>
      </c>
    </row>
    <row r="73" spans="1:7" x14ac:dyDescent="0.25">
      <c r="A73" t="s">
        <v>10</v>
      </c>
      <c r="B73">
        <v>9.6298288723143468</v>
      </c>
      <c r="C73">
        <v>5.5320957819916803</v>
      </c>
      <c r="D73">
        <v>1.5597879354791488</v>
      </c>
      <c r="E73">
        <f>C73^(1/2)/D73</f>
        <v>1.5079234273634472</v>
      </c>
      <c r="F73" t="s">
        <v>25</v>
      </c>
      <c r="G73" t="s">
        <v>33</v>
      </c>
    </row>
    <row r="74" spans="1:7" x14ac:dyDescent="0.25">
      <c r="A74" t="s">
        <v>11</v>
      </c>
      <c r="B74">
        <v>16.536529016145654</v>
      </c>
      <c r="C74">
        <v>9.499822232772086</v>
      </c>
      <c r="D74">
        <v>2.0439885127896202</v>
      </c>
      <c r="E74">
        <f t="shared" ref="E74:E85" si="5">C74^(1/2)/D74</f>
        <v>1.5079234273634472</v>
      </c>
      <c r="F74" t="s">
        <v>25</v>
      </c>
      <c r="G74" t="s">
        <v>33</v>
      </c>
    </row>
    <row r="75" spans="1:7" x14ac:dyDescent="0.25">
      <c r="A75" t="s">
        <v>12</v>
      </c>
      <c r="B75">
        <v>25.968630732785929</v>
      </c>
      <c r="C75">
        <v>14.918330183976419</v>
      </c>
      <c r="D75">
        <v>2.5614200709072303</v>
      </c>
      <c r="E75">
        <f t="shared" si="5"/>
        <v>1.5079234646031927</v>
      </c>
      <c r="F75" t="s">
        <v>25</v>
      </c>
      <c r="G75" t="s">
        <v>33</v>
      </c>
    </row>
    <row r="76" spans="1:7" x14ac:dyDescent="0.25">
      <c r="A76" t="s">
        <v>13</v>
      </c>
      <c r="B76">
        <v>49.883758114779347</v>
      </c>
      <c r="C76">
        <v>28.450209393561451</v>
      </c>
      <c r="D76">
        <v>3.5436404443697964</v>
      </c>
      <c r="E76">
        <f t="shared" si="5"/>
        <v>1.5051960980990295</v>
      </c>
      <c r="F76" t="s">
        <v>25</v>
      </c>
      <c r="G76" t="s">
        <v>33</v>
      </c>
    </row>
    <row r="77" spans="1:7" x14ac:dyDescent="0.25">
      <c r="A77" t="s">
        <v>14</v>
      </c>
      <c r="B77">
        <v>71.667940570239807</v>
      </c>
      <c r="C77">
        <v>40.522025191064849</v>
      </c>
      <c r="D77">
        <v>4.2383079476355707</v>
      </c>
      <c r="E77">
        <f t="shared" si="5"/>
        <v>1.5019416560950534</v>
      </c>
      <c r="F77" t="s">
        <v>25</v>
      </c>
      <c r="G77" t="s">
        <v>33</v>
      </c>
    </row>
    <row r="78" spans="1:7" x14ac:dyDescent="0.25">
      <c r="A78" t="s">
        <v>15</v>
      </c>
      <c r="B78">
        <v>91.366293402834387</v>
      </c>
      <c r="C78">
        <v>54.953376154121209</v>
      </c>
      <c r="D78">
        <v>4.8599699978256909</v>
      </c>
      <c r="E78">
        <f t="shared" si="5"/>
        <v>1.5253292602456905</v>
      </c>
      <c r="F78" t="s">
        <v>25</v>
      </c>
      <c r="G78" t="s">
        <v>38</v>
      </c>
    </row>
    <row r="79" spans="1:7" x14ac:dyDescent="0.25">
      <c r="A79" t="s">
        <v>16</v>
      </c>
      <c r="B79">
        <v>115.24877270958639</v>
      </c>
      <c r="C79">
        <v>66.163082985020367</v>
      </c>
      <c r="D79">
        <v>5.3951248906931353</v>
      </c>
      <c r="E79">
        <f t="shared" si="5"/>
        <v>1.5076702468786789</v>
      </c>
      <c r="F79" t="s">
        <v>42</v>
      </c>
      <c r="G79" t="s">
        <v>38</v>
      </c>
    </row>
    <row r="80" spans="1:7" x14ac:dyDescent="0.25">
      <c r="A80" t="s">
        <v>17</v>
      </c>
      <c r="B80">
        <v>139.70668727888281</v>
      </c>
      <c r="C80">
        <v>81.310176271341689</v>
      </c>
      <c r="D80">
        <v>5.9604495461792588</v>
      </c>
      <c r="E80">
        <f t="shared" si="5"/>
        <v>1.5128415197421397</v>
      </c>
      <c r="F80" t="s">
        <v>42</v>
      </c>
      <c r="G80" t="s">
        <v>38</v>
      </c>
    </row>
    <row r="81" spans="1:7" x14ac:dyDescent="0.25">
      <c r="A81" t="s">
        <v>18</v>
      </c>
      <c r="B81">
        <v>158.91936862342391</v>
      </c>
      <c r="C81">
        <v>91.689365669859328</v>
      </c>
      <c r="D81">
        <v>6.3432589597509113</v>
      </c>
      <c r="E81">
        <f t="shared" si="5"/>
        <v>1.5095484011808524</v>
      </c>
      <c r="F81" t="s">
        <v>42</v>
      </c>
      <c r="G81" t="s">
        <v>38</v>
      </c>
    </row>
    <row r="82" spans="1:7" x14ac:dyDescent="0.25">
      <c r="A82" t="s">
        <v>19</v>
      </c>
      <c r="B82">
        <v>208.7916459026419</v>
      </c>
      <c r="C82">
        <v>120.69055478183276</v>
      </c>
      <c r="D82">
        <v>7.274197564466756</v>
      </c>
      <c r="E82">
        <f t="shared" si="5"/>
        <v>1.5102594075141971</v>
      </c>
      <c r="F82" t="s">
        <v>42</v>
      </c>
      <c r="G82" t="s">
        <v>38</v>
      </c>
    </row>
    <row r="83" spans="1:7" x14ac:dyDescent="0.25">
      <c r="A83" t="s">
        <v>20</v>
      </c>
      <c r="B83">
        <v>320.29739160094709</v>
      </c>
      <c r="C83">
        <v>184.2631690401536</v>
      </c>
      <c r="D83">
        <v>8.9988388849934164</v>
      </c>
      <c r="E83">
        <f t="shared" si="5"/>
        <v>1.5084565034602726</v>
      </c>
      <c r="F83" t="s">
        <v>42</v>
      </c>
      <c r="G83" t="s">
        <v>38</v>
      </c>
    </row>
    <row r="84" spans="1:7" x14ac:dyDescent="0.25">
      <c r="A84" t="s">
        <v>21</v>
      </c>
      <c r="B84">
        <v>426.26677891836283</v>
      </c>
      <c r="C84">
        <v>246.84199305270818</v>
      </c>
      <c r="D84">
        <v>10.398330686076173</v>
      </c>
      <c r="E84">
        <f t="shared" si="5"/>
        <v>1.5109354034782285</v>
      </c>
      <c r="F84" t="s">
        <v>42</v>
      </c>
      <c r="G84" t="s">
        <v>38</v>
      </c>
    </row>
    <row r="85" spans="1:7" x14ac:dyDescent="0.25">
      <c r="A85" t="s">
        <v>22</v>
      </c>
      <c r="B85">
        <v>723.69885135936499</v>
      </c>
      <c r="C85">
        <v>421.19731215108402</v>
      </c>
      <c r="D85">
        <v>13.565923396827561</v>
      </c>
      <c r="E85">
        <f t="shared" si="5"/>
        <v>1.5128415197421399</v>
      </c>
      <c r="F85" t="s">
        <v>42</v>
      </c>
      <c r="G85" t="s">
        <v>38</v>
      </c>
    </row>
    <row r="86" spans="1:7" x14ac:dyDescent="0.25">
      <c r="A86" t="s">
        <v>7</v>
      </c>
    </row>
    <row r="87" spans="1:7" x14ac:dyDescent="0.25">
      <c r="A87" t="s">
        <v>10</v>
      </c>
      <c r="B87">
        <v>5.4440207109598937</v>
      </c>
      <c r="C87">
        <v>3.1225539632688566</v>
      </c>
      <c r="D87">
        <v>0.63758079321827643</v>
      </c>
      <c r="E87">
        <f>C87^(1/2)/D87</f>
        <v>2.771531063456218</v>
      </c>
      <c r="F87" t="s">
        <v>25</v>
      </c>
      <c r="G87" t="s">
        <v>33</v>
      </c>
    </row>
    <row r="88" spans="1:7" x14ac:dyDescent="0.25">
      <c r="A88" t="s">
        <v>11</v>
      </c>
      <c r="B88">
        <v>14.141045082177547</v>
      </c>
      <c r="C88">
        <v>8.1109493718901433</v>
      </c>
      <c r="D88">
        <v>1.027581069046408</v>
      </c>
      <c r="E88">
        <f t="shared" ref="E88:E99" si="6">C88^(1/2)/D88</f>
        <v>2.7715310634562185</v>
      </c>
      <c r="F88" t="s">
        <v>25</v>
      </c>
      <c r="G88" t="s">
        <v>33</v>
      </c>
    </row>
    <row r="89" spans="1:7" x14ac:dyDescent="0.25">
      <c r="A89" t="s">
        <v>12</v>
      </c>
      <c r="B89">
        <v>23.920291916852186</v>
      </c>
      <c r="C89">
        <v>13.720080487045935</v>
      </c>
      <c r="D89">
        <v>1.3364680443398431</v>
      </c>
      <c r="E89">
        <f t="shared" si="6"/>
        <v>2.771531063456218</v>
      </c>
      <c r="F89" t="s">
        <v>25</v>
      </c>
      <c r="G89" t="s">
        <v>33</v>
      </c>
    </row>
    <row r="90" spans="1:7" x14ac:dyDescent="0.25">
      <c r="A90" t="s">
        <v>13</v>
      </c>
      <c r="B90">
        <v>46.619585813119492</v>
      </c>
      <c r="C90">
        <v>26.738971126206593</v>
      </c>
      <c r="D90">
        <v>1.8657612593436934</v>
      </c>
      <c r="E90">
        <f t="shared" si="6"/>
        <v>2.7715088836288051</v>
      </c>
      <c r="F90" t="s">
        <v>25</v>
      </c>
      <c r="G90" t="s">
        <v>33</v>
      </c>
    </row>
    <row r="91" spans="1:7" x14ac:dyDescent="0.25">
      <c r="A91" t="s">
        <v>14</v>
      </c>
      <c r="B91">
        <v>68.247227465791127</v>
      </c>
      <c r="C91">
        <v>39.269897094549101</v>
      </c>
      <c r="D91">
        <v>2.2592484313977557</v>
      </c>
      <c r="E91">
        <f t="shared" si="6"/>
        <v>2.7737409112717537</v>
      </c>
      <c r="F91" t="s">
        <v>25</v>
      </c>
      <c r="G91" t="s">
        <v>33</v>
      </c>
    </row>
    <row r="92" spans="1:7" x14ac:dyDescent="0.25">
      <c r="A92" t="s">
        <v>15</v>
      </c>
      <c r="B92">
        <v>90.134648454617221</v>
      </c>
      <c r="C92">
        <v>54.4190869537141</v>
      </c>
      <c r="D92">
        <v>2.6277772621478066</v>
      </c>
      <c r="E92">
        <f t="shared" si="6"/>
        <v>2.807288683813304</v>
      </c>
      <c r="F92" t="s">
        <v>25</v>
      </c>
      <c r="G92" t="s">
        <v>33</v>
      </c>
    </row>
    <row r="93" spans="1:7" x14ac:dyDescent="0.25">
      <c r="A93" t="s">
        <v>16</v>
      </c>
      <c r="B93">
        <v>114.16030313541556</v>
      </c>
      <c r="C93">
        <v>65.554959588516439</v>
      </c>
      <c r="D93">
        <v>2.920505054559408</v>
      </c>
      <c r="E93">
        <f t="shared" si="6"/>
        <v>2.7723292990852779</v>
      </c>
      <c r="F93" t="s">
        <v>25</v>
      </c>
      <c r="G93" t="s">
        <v>33</v>
      </c>
    </row>
    <row r="94" spans="1:7" x14ac:dyDescent="0.25">
      <c r="A94" t="s">
        <v>17</v>
      </c>
      <c r="B94">
        <v>139.84694328612835</v>
      </c>
      <c r="C94">
        <v>80.645947959482243</v>
      </c>
      <c r="D94">
        <v>3.2358373064166628</v>
      </c>
      <c r="E94">
        <f t="shared" si="6"/>
        <v>2.7752658897000515</v>
      </c>
      <c r="F94" t="s">
        <v>42</v>
      </c>
      <c r="G94" t="s">
        <v>38</v>
      </c>
    </row>
    <row r="95" spans="1:7" x14ac:dyDescent="0.25">
      <c r="A95" t="s">
        <v>18</v>
      </c>
      <c r="B95">
        <v>158.78283588235786</v>
      </c>
      <c r="C95">
        <v>90.931693280114217</v>
      </c>
      <c r="D95">
        <v>3.4419733509589769</v>
      </c>
      <c r="E95">
        <f t="shared" si="6"/>
        <v>2.7704488457098169</v>
      </c>
      <c r="F95" t="s">
        <v>42</v>
      </c>
      <c r="G95" t="s">
        <v>38</v>
      </c>
    </row>
    <row r="96" spans="1:7" x14ac:dyDescent="0.25">
      <c r="A96" t="s">
        <v>19</v>
      </c>
      <c r="B96">
        <v>212.90451397128928</v>
      </c>
      <c r="C96">
        <v>120.55435348441146</v>
      </c>
      <c r="D96">
        <v>3.9743831903515225</v>
      </c>
      <c r="E96">
        <f t="shared" si="6"/>
        <v>2.7626235640697079</v>
      </c>
      <c r="F96" t="s">
        <v>42</v>
      </c>
      <c r="G96" t="s">
        <v>38</v>
      </c>
    </row>
    <row r="97" spans="1:7" x14ac:dyDescent="0.25">
      <c r="A97" t="s">
        <v>20</v>
      </c>
      <c r="B97">
        <v>315.02121431774435</v>
      </c>
      <c r="C97">
        <v>183.21809177639042</v>
      </c>
      <c r="D97">
        <v>4.8669270267326814</v>
      </c>
      <c r="E97">
        <f t="shared" si="6"/>
        <v>2.7811815726626441</v>
      </c>
      <c r="F97" t="s">
        <v>42</v>
      </c>
      <c r="G97" t="s">
        <v>38</v>
      </c>
    </row>
    <row r="98" spans="1:7" x14ac:dyDescent="0.25">
      <c r="A98" t="s">
        <v>21</v>
      </c>
      <c r="B98">
        <v>441.42508619567673</v>
      </c>
      <c r="C98">
        <v>252.2213281722571</v>
      </c>
      <c r="D98">
        <v>5.7357141600768911</v>
      </c>
      <c r="E98">
        <f t="shared" si="6"/>
        <v>2.7688753440841989</v>
      </c>
      <c r="F98" t="s">
        <v>42</v>
      </c>
      <c r="G98" t="s">
        <v>38</v>
      </c>
    </row>
    <row r="99" spans="1:7" x14ac:dyDescent="0.25">
      <c r="A99" t="s">
        <v>22</v>
      </c>
      <c r="B99">
        <v>738.2186801776071</v>
      </c>
      <c r="C99">
        <v>428.1244743695421</v>
      </c>
      <c r="D99">
        <v>7.4450319686542548</v>
      </c>
      <c r="E99">
        <f t="shared" si="6"/>
        <v>2.7791914234715964</v>
      </c>
      <c r="F99" t="s">
        <v>42</v>
      </c>
      <c r="G99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2B274-B870-4E7E-A9D3-179D105013A8}">
  <dimension ref="A1:U124"/>
  <sheetViews>
    <sheetView tabSelected="1" topLeftCell="A76" workbookViewId="0">
      <selection activeCell="F120" sqref="F120:F124"/>
    </sheetView>
  </sheetViews>
  <sheetFormatPr defaultRowHeight="15" x14ac:dyDescent="0.25"/>
  <cols>
    <col min="1" max="2" width="9.140625" style="1"/>
  </cols>
  <sheetData>
    <row r="1" spans="1:21" x14ac:dyDescent="0.25">
      <c r="A1" s="2">
        <v>5.0000000000000001E-4</v>
      </c>
      <c r="F1" t="s">
        <v>24</v>
      </c>
      <c r="L1" t="s">
        <v>25</v>
      </c>
      <c r="M1" t="s">
        <v>26</v>
      </c>
      <c r="P1" t="s">
        <v>33</v>
      </c>
      <c r="Q1" t="s">
        <v>34</v>
      </c>
    </row>
    <row r="2" spans="1:21" ht="15.75" customHeight="1" x14ac:dyDescent="0.25">
      <c r="B2" s="1" t="s">
        <v>1</v>
      </c>
      <c r="C2" t="s">
        <v>2</v>
      </c>
      <c r="D2" t="s">
        <v>3</v>
      </c>
      <c r="E2" t="s">
        <v>23</v>
      </c>
      <c r="F2" t="s">
        <v>28</v>
      </c>
      <c r="L2" t="s">
        <v>42</v>
      </c>
      <c r="M2" t="s">
        <v>27</v>
      </c>
      <c r="P2" t="s">
        <v>35</v>
      </c>
      <c r="Q2" t="s">
        <v>36</v>
      </c>
    </row>
    <row r="3" spans="1:21" x14ac:dyDescent="0.25">
      <c r="A3" s="1">
        <v>0.75</v>
      </c>
      <c r="B3" s="1">
        <v>3.9346205386026405</v>
      </c>
      <c r="C3">
        <v>2.0990091708102478</v>
      </c>
      <c r="D3">
        <v>141.97217047587699</v>
      </c>
      <c r="E3">
        <v>1.0204787042970001E-2</v>
      </c>
      <c r="F3" t="s">
        <v>25</v>
      </c>
      <c r="G3" t="s">
        <v>38</v>
      </c>
      <c r="P3" t="s">
        <v>38</v>
      </c>
      <c r="Q3" t="s">
        <v>37</v>
      </c>
    </row>
    <row r="4" spans="1:21" x14ac:dyDescent="0.25">
      <c r="A4" s="1">
        <v>1</v>
      </c>
      <c r="B4" s="1">
        <v>7.4129940961205367</v>
      </c>
      <c r="C4">
        <v>3.9931439170601895</v>
      </c>
      <c r="D4">
        <v>202.121818168407</v>
      </c>
      <c r="E4">
        <v>9.8865390301569999E-3</v>
      </c>
      <c r="F4" t="s">
        <v>25</v>
      </c>
      <c r="G4" t="s">
        <v>29</v>
      </c>
      <c r="P4" t="s">
        <v>29</v>
      </c>
      <c r="Q4" t="s">
        <v>30</v>
      </c>
    </row>
    <row r="5" spans="1:21" x14ac:dyDescent="0.25">
      <c r="A5" s="1">
        <v>1.25</v>
      </c>
      <c r="B5" s="1">
        <v>14.619862676342196</v>
      </c>
      <c r="C5">
        <v>7.8492166742367679</v>
      </c>
      <c r="D5">
        <f>66.884*B5^0.5509</f>
        <v>293.14972998652763</v>
      </c>
      <c r="E5">
        <f>0.0109*B5^(-0.05)</f>
        <v>9.5318968350348223E-3</v>
      </c>
      <c r="F5" t="s">
        <v>25</v>
      </c>
      <c r="G5" t="s">
        <v>29</v>
      </c>
      <c r="P5" t="s">
        <v>32</v>
      </c>
      <c r="Q5" t="s">
        <v>39</v>
      </c>
    </row>
    <row r="6" spans="1:21" x14ac:dyDescent="0.25">
      <c r="A6" s="1">
        <v>1.5</v>
      </c>
      <c r="B6" s="1">
        <v>17.701570726043457</v>
      </c>
      <c r="C6">
        <v>9.4511371705825766</v>
      </c>
      <c r="D6">
        <v>325.42496561270502</v>
      </c>
      <c r="E6">
        <v>9.4469401855659992E-3</v>
      </c>
      <c r="F6" t="s">
        <v>42</v>
      </c>
      <c r="G6" t="s">
        <v>29</v>
      </c>
      <c r="P6" t="s">
        <v>40</v>
      </c>
      <c r="Q6" t="s">
        <v>41</v>
      </c>
    </row>
    <row r="7" spans="1:21" x14ac:dyDescent="0.25">
      <c r="A7" s="1">
        <v>1.75</v>
      </c>
      <c r="B7" s="1">
        <v>21.413206807028228</v>
      </c>
      <c r="C7">
        <v>11.496475968313135</v>
      </c>
      <c r="D7">
        <f>66.884*B7^0.5509</f>
        <v>361.73854966449494</v>
      </c>
      <c r="E7">
        <f>0.0109*B7^(-0.05)</f>
        <v>9.351739751076003E-3</v>
      </c>
      <c r="F7" t="s">
        <v>42</v>
      </c>
      <c r="G7" t="s">
        <v>29</v>
      </c>
    </row>
    <row r="8" spans="1:21" x14ac:dyDescent="0.25">
      <c r="A8" s="1">
        <v>2</v>
      </c>
      <c r="B8" s="1">
        <v>22.848500024909079</v>
      </c>
      <c r="C8">
        <v>12.297054378422107</v>
      </c>
      <c r="D8">
        <v>375.50419432391197</v>
      </c>
      <c r="E8">
        <v>9.3386855973679999E-3</v>
      </c>
      <c r="F8" t="s">
        <v>42</v>
      </c>
      <c r="G8" t="s">
        <v>29</v>
      </c>
      <c r="O8" s="1"/>
      <c r="P8" s="1"/>
      <c r="Q8" s="1"/>
      <c r="R8" s="1"/>
      <c r="S8" s="1"/>
      <c r="T8" s="1"/>
      <c r="U8" s="1"/>
    </row>
    <row r="9" spans="1:21" x14ac:dyDescent="0.25">
      <c r="A9" s="1">
        <v>3</v>
      </c>
      <c r="B9" s="1">
        <v>39.461981049325864</v>
      </c>
      <c r="C9">
        <v>21.1866312637815</v>
      </c>
      <c r="D9">
        <v>506.65503299655001</v>
      </c>
      <c r="E9">
        <v>9.0848674000939995E-3</v>
      </c>
      <c r="F9" t="s">
        <v>42</v>
      </c>
      <c r="G9" t="s">
        <v>29</v>
      </c>
      <c r="O9" s="1"/>
      <c r="P9" s="1"/>
      <c r="Q9" s="1"/>
      <c r="R9" s="1"/>
      <c r="S9" s="1"/>
      <c r="T9" s="1"/>
      <c r="U9" s="1"/>
    </row>
    <row r="10" spans="1:21" x14ac:dyDescent="0.25">
      <c r="A10" s="1">
        <v>4</v>
      </c>
      <c r="B10" s="1">
        <v>54.687037661701773</v>
      </c>
      <c r="C10">
        <v>29.360768796649161</v>
      </c>
      <c r="D10">
        <f>66.884*B10^0.5509</f>
        <v>606.3491225996745</v>
      </c>
      <c r="E10">
        <f>0.0109*B10^(-0.05)</f>
        <v>8.9234393866749959E-3</v>
      </c>
      <c r="F10" t="s">
        <v>42</v>
      </c>
      <c r="G10" t="s">
        <v>29</v>
      </c>
      <c r="O10" s="1"/>
      <c r="P10" s="1"/>
      <c r="Q10" s="1"/>
      <c r="R10" s="1"/>
      <c r="S10" s="1"/>
      <c r="T10" s="1"/>
      <c r="U10" s="1"/>
    </row>
    <row r="11" spans="1:21" x14ac:dyDescent="0.25">
      <c r="A11" s="1">
        <v>5</v>
      </c>
      <c r="B11" s="1">
        <v>74.382907543420103</v>
      </c>
      <c r="C11">
        <v>39.992807982428481</v>
      </c>
      <c r="D11">
        <v>717.65075233838502</v>
      </c>
      <c r="E11">
        <v>8.8120672837839996E-3</v>
      </c>
      <c r="F11" t="s">
        <v>42</v>
      </c>
      <c r="G11" t="s">
        <v>29</v>
      </c>
      <c r="O11" s="1"/>
      <c r="P11" s="1"/>
      <c r="Q11" s="1"/>
      <c r="R11" s="1"/>
      <c r="S11" s="1"/>
      <c r="T11" s="1"/>
      <c r="U11" s="1"/>
    </row>
    <row r="12" spans="1:21" x14ac:dyDescent="0.25">
      <c r="A12" s="1">
        <v>6</v>
      </c>
      <c r="B12" s="1">
        <v>86.61779119441762</v>
      </c>
      <c r="C12">
        <v>46.503980644699467</v>
      </c>
      <c r="D12">
        <f>66.884*B12^0.5509</f>
        <v>781.17797893987824</v>
      </c>
      <c r="E12">
        <f>0.0109*B12^(-0.05)</f>
        <v>8.7205955051096757E-3</v>
      </c>
      <c r="F12" t="s">
        <v>42</v>
      </c>
      <c r="G12" t="s">
        <v>29</v>
      </c>
      <c r="O12" s="1"/>
      <c r="P12" s="1"/>
      <c r="Q12" s="1"/>
      <c r="R12" s="1"/>
      <c r="S12" s="1"/>
      <c r="T12" s="1"/>
      <c r="U12" s="1"/>
    </row>
    <row r="13" spans="1:21" x14ac:dyDescent="0.25">
      <c r="A13" s="1">
        <v>7</v>
      </c>
      <c r="B13" s="1">
        <v>114.20833108148845</v>
      </c>
      <c r="C13">
        <v>61.609975503815512</v>
      </c>
      <c r="D13">
        <f t="shared" ref="D13:D20" si="0">66.884*B13^0.5509</f>
        <v>909.72043029460474</v>
      </c>
      <c r="E13">
        <f t="shared" ref="E13:E20" si="1">0.0109*B13^(-0.05)</f>
        <v>8.6008546559726388E-3</v>
      </c>
      <c r="F13" t="s">
        <v>42</v>
      </c>
      <c r="G13" t="s">
        <v>29</v>
      </c>
      <c r="O13" s="1"/>
      <c r="P13" s="1"/>
      <c r="Q13" s="1"/>
      <c r="R13" s="1"/>
      <c r="S13" s="1"/>
      <c r="T13" s="1"/>
      <c r="U13" s="1"/>
    </row>
    <row r="14" spans="1:21" x14ac:dyDescent="0.25">
      <c r="A14" s="1">
        <v>8</v>
      </c>
      <c r="B14" s="1">
        <v>120.03630540751735</v>
      </c>
      <c r="C14">
        <v>64.445952111650953</v>
      </c>
      <c r="D14">
        <f t="shared" si="0"/>
        <v>935.00850318817709</v>
      </c>
      <c r="E14">
        <f t="shared" si="1"/>
        <v>8.5794780398300973E-3</v>
      </c>
      <c r="F14" t="s">
        <v>42</v>
      </c>
      <c r="G14" t="s">
        <v>29</v>
      </c>
      <c r="O14" s="1"/>
      <c r="P14" s="1"/>
      <c r="Q14" s="1"/>
      <c r="R14" s="1"/>
      <c r="S14" s="1"/>
      <c r="T14" s="1"/>
      <c r="U14" s="1"/>
    </row>
    <row r="15" spans="1:21" x14ac:dyDescent="0.25">
      <c r="A15" s="1">
        <v>9</v>
      </c>
      <c r="B15" s="1">
        <v>137.19232330358903</v>
      </c>
      <c r="C15">
        <v>73.656797980351101</v>
      </c>
      <c r="D15">
        <f t="shared" si="0"/>
        <v>1006.4153010797498</v>
      </c>
      <c r="E15">
        <f t="shared" si="1"/>
        <v>8.5223625855855092E-3</v>
      </c>
      <c r="F15" t="s">
        <v>42</v>
      </c>
      <c r="G15" t="s">
        <v>29</v>
      </c>
      <c r="O15" s="1"/>
      <c r="P15" s="1"/>
      <c r="Q15" s="1"/>
      <c r="R15" s="1"/>
      <c r="S15" s="1"/>
      <c r="T15" s="1"/>
      <c r="U15" s="1"/>
    </row>
    <row r="16" spans="1:21" x14ac:dyDescent="0.25">
      <c r="A16" s="1">
        <v>10</v>
      </c>
      <c r="B16" s="1">
        <v>170.31844163952704</v>
      </c>
      <c r="C16">
        <v>91.456753612430148</v>
      </c>
      <c r="D16">
        <f t="shared" si="0"/>
        <v>1133.7682604059914</v>
      </c>
      <c r="E16">
        <f t="shared" si="1"/>
        <v>8.4306957032803057E-3</v>
      </c>
      <c r="F16" t="s">
        <v>42</v>
      </c>
      <c r="G16" t="s">
        <v>29</v>
      </c>
      <c r="O16" s="1"/>
      <c r="P16" s="1"/>
      <c r="Q16" s="1"/>
      <c r="R16" s="1"/>
      <c r="S16" s="1"/>
      <c r="T16" s="1"/>
      <c r="U16" s="1"/>
    </row>
    <row r="17" spans="1:21" x14ac:dyDescent="0.25">
      <c r="A17" s="1">
        <v>12</v>
      </c>
      <c r="B17" s="1">
        <v>188.35403809176444</v>
      </c>
      <c r="C17">
        <v>101.75713874833305</v>
      </c>
      <c r="D17">
        <f t="shared" si="0"/>
        <v>1198.4113958036507</v>
      </c>
      <c r="E17">
        <f t="shared" si="1"/>
        <v>8.388373337512663E-3</v>
      </c>
      <c r="F17" t="s">
        <v>42</v>
      </c>
      <c r="G17" t="s">
        <v>29</v>
      </c>
      <c r="O17" s="1"/>
      <c r="P17" s="1"/>
      <c r="Q17" s="1"/>
      <c r="R17" s="1"/>
      <c r="S17" s="1"/>
      <c r="T17" s="1"/>
      <c r="U17" s="1"/>
    </row>
    <row r="18" spans="1:21" x14ac:dyDescent="0.25">
      <c r="A18" s="1">
        <v>15</v>
      </c>
      <c r="B18" s="1">
        <v>239.80051533046674</v>
      </c>
      <c r="C18">
        <v>130.66888158169638</v>
      </c>
      <c r="D18">
        <f t="shared" si="0"/>
        <v>1368.9313358856627</v>
      </c>
      <c r="E18">
        <f t="shared" si="1"/>
        <v>8.2876994339889029E-3</v>
      </c>
      <c r="F18" t="s">
        <v>42</v>
      </c>
      <c r="G18" t="s">
        <v>29</v>
      </c>
      <c r="O18" s="1"/>
      <c r="P18" s="1"/>
      <c r="Q18" s="1"/>
      <c r="R18" s="1"/>
      <c r="S18" s="1"/>
      <c r="T18" s="1"/>
      <c r="U18" s="1"/>
    </row>
    <row r="19" spans="1:21" x14ac:dyDescent="0.25">
      <c r="A19" s="1">
        <v>20</v>
      </c>
      <c r="B19" s="1">
        <v>323.02647964075487</v>
      </c>
      <c r="C19">
        <v>176.63934001522463</v>
      </c>
      <c r="D19">
        <f t="shared" si="0"/>
        <v>1613.1008534636114</v>
      </c>
      <c r="E19">
        <f t="shared" si="1"/>
        <v>8.1651579763474952E-3</v>
      </c>
      <c r="F19" t="s">
        <v>42</v>
      </c>
      <c r="G19" t="s">
        <v>29</v>
      </c>
      <c r="O19" s="1"/>
      <c r="P19" s="1"/>
      <c r="Q19" s="1"/>
      <c r="R19" s="1"/>
      <c r="S19" s="1"/>
      <c r="T19" s="1"/>
      <c r="U19" s="1"/>
    </row>
    <row r="20" spans="1:21" x14ac:dyDescent="0.25">
      <c r="A20" s="1">
        <v>35</v>
      </c>
      <c r="B20" s="1">
        <v>594.45764247917305</v>
      </c>
      <c r="C20">
        <v>331.02253524423577</v>
      </c>
      <c r="D20">
        <f t="shared" si="0"/>
        <v>2257.2800858799474</v>
      </c>
      <c r="E20">
        <f t="shared" si="1"/>
        <v>7.9199137530819395E-3</v>
      </c>
      <c r="F20" t="s">
        <v>42</v>
      </c>
      <c r="G20" t="s">
        <v>32</v>
      </c>
      <c r="O20" s="1"/>
      <c r="P20" s="1"/>
      <c r="Q20" s="1"/>
      <c r="R20" s="1"/>
      <c r="S20" s="1"/>
      <c r="T20" s="1"/>
      <c r="U20" s="1"/>
    </row>
    <row r="21" spans="1:21" x14ac:dyDescent="0.25">
      <c r="A21" s="2">
        <v>1E-3</v>
      </c>
      <c r="O21" s="1"/>
      <c r="P21" s="1"/>
      <c r="Q21" s="1"/>
      <c r="R21" s="1"/>
      <c r="S21" s="1"/>
      <c r="T21" s="1"/>
      <c r="U21" s="1"/>
    </row>
    <row r="22" spans="1:21" x14ac:dyDescent="0.25">
      <c r="A22" s="1">
        <v>0.75</v>
      </c>
      <c r="B22" s="1">
        <v>3.2481940164677412</v>
      </c>
      <c r="C22">
        <v>1.7636173664470944</v>
      </c>
      <c r="D22">
        <v>75.023387833136496</v>
      </c>
      <c r="E22">
        <v>1.7701314229671999E-2</v>
      </c>
      <c r="F22" t="s">
        <v>25</v>
      </c>
      <c r="G22" t="s">
        <v>38</v>
      </c>
      <c r="O22" s="1"/>
      <c r="P22" s="1"/>
      <c r="Q22" s="1"/>
      <c r="R22" s="1"/>
      <c r="S22" s="1"/>
      <c r="T22" s="1"/>
      <c r="U22" s="1"/>
    </row>
    <row r="23" spans="1:21" x14ac:dyDescent="0.25">
      <c r="A23" s="1">
        <v>1</v>
      </c>
      <c r="B23" s="1">
        <v>7.3020479287756732</v>
      </c>
      <c r="C23">
        <v>3.9247192117596494</v>
      </c>
      <c r="D23">
        <v>121.73254395411099</v>
      </c>
      <c r="E23">
        <v>1.6274123134534999E-2</v>
      </c>
      <c r="F23" t="s">
        <v>25</v>
      </c>
      <c r="G23" t="s">
        <v>29</v>
      </c>
      <c r="O23" s="1"/>
      <c r="P23" s="1"/>
      <c r="Q23" s="1"/>
      <c r="R23" s="1"/>
      <c r="S23" s="1"/>
      <c r="T23" s="1"/>
      <c r="U23" s="1"/>
    </row>
    <row r="24" spans="1:21" x14ac:dyDescent="0.25">
      <c r="A24" s="1">
        <v>1.25</v>
      </c>
      <c r="B24" s="1">
        <v>12.040443409320652</v>
      </c>
      <c r="C24">
        <v>6.5013357270150953</v>
      </c>
      <c r="D24">
        <f>36.8*B24^0.603</f>
        <v>164.99669102541529</v>
      </c>
      <c r="E24">
        <f>0.02*B24^(-0.104)</f>
        <v>1.5439853585745953E-2</v>
      </c>
      <c r="F24" t="s">
        <v>25</v>
      </c>
      <c r="G24" t="s">
        <v>29</v>
      </c>
      <c r="O24" s="1"/>
      <c r="P24" s="1"/>
      <c r="Q24" s="1"/>
      <c r="R24" s="1"/>
      <c r="S24" s="1"/>
      <c r="T24" s="1"/>
      <c r="U24" s="1"/>
    </row>
    <row r="25" spans="1:21" x14ac:dyDescent="0.25">
      <c r="A25" s="1">
        <v>1.5</v>
      </c>
      <c r="B25" s="1">
        <v>14.521228852366377</v>
      </c>
      <c r="C25">
        <v>7.8750835423423426</v>
      </c>
      <c r="D25">
        <v>184.95854819816901</v>
      </c>
      <c r="E25">
        <v>1.5172361334287E-2</v>
      </c>
      <c r="F25" t="s">
        <v>25</v>
      </c>
      <c r="G25" t="s">
        <v>29</v>
      </c>
      <c r="O25" s="1"/>
      <c r="P25" s="1"/>
      <c r="Q25" s="1"/>
      <c r="R25" s="1"/>
      <c r="S25" s="1"/>
      <c r="T25" s="1"/>
      <c r="U25" s="1"/>
    </row>
    <row r="26" spans="1:21" x14ac:dyDescent="0.25">
      <c r="A26" s="1">
        <v>1.75</v>
      </c>
      <c r="B26" s="1">
        <v>17.513407841014065</v>
      </c>
      <c r="C26">
        <v>9.4565075577225208</v>
      </c>
      <c r="D26">
        <f>36.8*B26^0.603</f>
        <v>206.82371154646663</v>
      </c>
      <c r="E26">
        <f>0.02*B26^(-0.104)</f>
        <v>1.4849760416688774E-2</v>
      </c>
      <c r="F26" t="s">
        <v>25</v>
      </c>
      <c r="G26" t="s">
        <v>29</v>
      </c>
      <c r="O26" s="1"/>
      <c r="P26" s="1"/>
      <c r="Q26" s="1"/>
      <c r="R26" s="1"/>
      <c r="S26" s="1"/>
      <c r="T26" s="1"/>
      <c r="U26" s="1"/>
    </row>
    <row r="27" spans="1:21" x14ac:dyDescent="0.25">
      <c r="A27" s="1">
        <v>2</v>
      </c>
      <c r="B27" s="1">
        <v>19.318371819860449</v>
      </c>
      <c r="C27">
        <v>10.399371373490503</v>
      </c>
      <c r="D27">
        <v>218.992702821959</v>
      </c>
      <c r="E27">
        <v>1.4725630543341001E-2</v>
      </c>
      <c r="F27" t="s">
        <v>42</v>
      </c>
      <c r="G27" t="s">
        <v>29</v>
      </c>
      <c r="O27" s="1"/>
      <c r="P27" s="1"/>
      <c r="Q27" s="1"/>
      <c r="R27" s="1"/>
      <c r="S27" s="1"/>
      <c r="T27" s="1"/>
      <c r="U27" s="1"/>
    </row>
    <row r="28" spans="1:21" x14ac:dyDescent="0.25">
      <c r="A28" s="1">
        <v>3</v>
      </c>
      <c r="B28" s="1">
        <v>31.918738564238208</v>
      </c>
      <c r="C28">
        <v>17.234783498778537</v>
      </c>
      <c r="D28">
        <v>297.02870350216301</v>
      </c>
      <c r="E28">
        <v>1.3976695271787999E-2</v>
      </c>
      <c r="F28" t="s">
        <v>42</v>
      </c>
      <c r="G28" t="s">
        <v>29</v>
      </c>
      <c r="O28" s="1"/>
      <c r="P28" s="1"/>
      <c r="Q28" s="1"/>
      <c r="R28" s="1"/>
      <c r="S28" s="1"/>
      <c r="T28" s="1"/>
      <c r="U28" s="1"/>
    </row>
    <row r="29" spans="1:21" x14ac:dyDescent="0.25">
      <c r="A29" s="1">
        <v>4</v>
      </c>
      <c r="B29" s="1">
        <v>43.972129335130298</v>
      </c>
      <c r="C29">
        <v>23.743110259387116</v>
      </c>
      <c r="D29">
        <f>36.8*B29^0.603</f>
        <v>360.31625020600927</v>
      </c>
      <c r="E29">
        <f>0.02*B29^(-0.104)</f>
        <v>1.34939636527563E-2</v>
      </c>
      <c r="F29" t="s">
        <v>42</v>
      </c>
      <c r="G29" t="s">
        <v>29</v>
      </c>
      <c r="O29" s="1"/>
      <c r="P29" s="1"/>
      <c r="Q29" s="1"/>
      <c r="R29" s="1"/>
      <c r="S29" s="1"/>
      <c r="T29" s="1"/>
      <c r="U29" s="1"/>
    </row>
    <row r="30" spans="1:21" x14ac:dyDescent="0.25">
      <c r="A30" s="1">
        <v>5</v>
      </c>
      <c r="B30" s="1">
        <v>60.85717268899657</v>
      </c>
      <c r="C30">
        <v>32.838176180023417</v>
      </c>
      <c r="D30">
        <v>438.807327468572</v>
      </c>
      <c r="E30">
        <v>1.3059172038481E-2</v>
      </c>
      <c r="F30" t="s">
        <v>42</v>
      </c>
      <c r="G30" t="s">
        <v>29</v>
      </c>
      <c r="O30" s="1"/>
      <c r="P30" s="1"/>
      <c r="Q30" s="1"/>
      <c r="R30" s="1"/>
      <c r="S30" s="1"/>
      <c r="T30" s="1"/>
      <c r="U30" s="1"/>
    </row>
    <row r="31" spans="1:21" x14ac:dyDescent="0.25">
      <c r="A31" s="1">
        <v>6</v>
      </c>
      <c r="B31" s="1">
        <v>69.576055142838413</v>
      </c>
      <c r="C31">
        <v>37.384811472996212</v>
      </c>
      <c r="D31">
        <f>36.8*B31^0.603</f>
        <v>475.1722597031731</v>
      </c>
      <c r="E31">
        <f>0.02*B31^(-0.104)</f>
        <v>1.286512991971946E-2</v>
      </c>
      <c r="F31" t="s">
        <v>42</v>
      </c>
      <c r="G31" t="s">
        <v>29</v>
      </c>
      <c r="O31" s="1"/>
      <c r="P31" s="1"/>
      <c r="Q31" s="1"/>
      <c r="R31" s="1"/>
      <c r="S31" s="1"/>
      <c r="T31" s="1"/>
      <c r="U31" s="1"/>
    </row>
    <row r="32" spans="1:21" x14ac:dyDescent="0.25">
      <c r="A32" s="1">
        <v>7</v>
      </c>
      <c r="B32" s="1">
        <v>85.808953108449728</v>
      </c>
      <c r="C32">
        <v>46.261566089867735</v>
      </c>
      <c r="D32">
        <f t="shared" ref="D32:D39" si="2">36.8*B32^0.603</f>
        <v>539.22246645477355</v>
      </c>
      <c r="E32">
        <f t="shared" ref="E32:E39" si="3">0.02*B32^(-0.104)</f>
        <v>1.258759046854358E-2</v>
      </c>
      <c r="F32" t="s">
        <v>42</v>
      </c>
      <c r="G32" t="s">
        <v>29</v>
      </c>
      <c r="O32" s="1"/>
      <c r="P32" s="1"/>
      <c r="Q32" s="1"/>
      <c r="R32" s="1"/>
      <c r="S32" s="1"/>
      <c r="T32" s="1"/>
      <c r="U32" s="1"/>
    </row>
    <row r="33" spans="1:7" x14ac:dyDescent="0.25">
      <c r="A33" s="1">
        <v>8</v>
      </c>
      <c r="B33" s="1">
        <v>94.682384810244869</v>
      </c>
      <c r="C33">
        <v>51.292378918191105</v>
      </c>
      <c r="D33">
        <f t="shared" si="2"/>
        <v>572.18720113879272</v>
      </c>
      <c r="E33">
        <f t="shared" si="3"/>
        <v>1.2459424997489085E-2</v>
      </c>
      <c r="F33" t="s">
        <v>42</v>
      </c>
      <c r="G33" t="s">
        <v>29</v>
      </c>
    </row>
    <row r="34" spans="1:7" x14ac:dyDescent="0.25">
      <c r="A34" s="1">
        <v>9</v>
      </c>
      <c r="B34" s="1">
        <v>107.41218216549809</v>
      </c>
      <c r="C34">
        <v>58.383472896895718</v>
      </c>
      <c r="D34">
        <f t="shared" si="2"/>
        <v>617.4092092648566</v>
      </c>
      <c r="E34">
        <f t="shared" si="3"/>
        <v>1.2297035520999863E-2</v>
      </c>
      <c r="F34" t="s">
        <v>42</v>
      </c>
      <c r="G34" t="s">
        <v>29</v>
      </c>
    </row>
    <row r="35" spans="1:7" x14ac:dyDescent="0.25">
      <c r="A35" s="1">
        <v>10</v>
      </c>
      <c r="B35" s="1">
        <v>125.99165395502072</v>
      </c>
      <c r="C35">
        <v>68.964280206417754</v>
      </c>
      <c r="D35">
        <f t="shared" si="2"/>
        <v>679.75734707982724</v>
      </c>
      <c r="E35">
        <f t="shared" si="3"/>
        <v>1.2094681908056409E-2</v>
      </c>
      <c r="F35" t="s">
        <v>42</v>
      </c>
      <c r="G35" t="s">
        <v>29</v>
      </c>
    </row>
    <row r="36" spans="1:7" x14ac:dyDescent="0.25">
      <c r="A36" s="1">
        <v>12</v>
      </c>
      <c r="B36" s="1">
        <v>146.17157503717195</v>
      </c>
      <c r="C36">
        <v>80.102776940592435</v>
      </c>
      <c r="D36">
        <f t="shared" si="2"/>
        <v>743.46437569241482</v>
      </c>
      <c r="E36">
        <f t="shared" si="3"/>
        <v>1.1909245590323421E-2</v>
      </c>
      <c r="F36" t="s">
        <v>42</v>
      </c>
      <c r="G36" t="s">
        <v>29</v>
      </c>
    </row>
    <row r="37" spans="1:7" x14ac:dyDescent="0.25">
      <c r="A37" s="1">
        <v>15</v>
      </c>
      <c r="B37" s="1">
        <v>193.253716831156</v>
      </c>
      <c r="C37">
        <v>106.27281232579507</v>
      </c>
      <c r="D37">
        <f t="shared" si="2"/>
        <v>879.79788879825901</v>
      </c>
      <c r="E37">
        <f t="shared" si="3"/>
        <v>1.1568384068593342E-2</v>
      </c>
      <c r="F37" t="s">
        <v>42</v>
      </c>
      <c r="G37" t="s">
        <v>29</v>
      </c>
    </row>
    <row r="38" spans="1:7" x14ac:dyDescent="0.25">
      <c r="A38" s="1">
        <v>20</v>
      </c>
      <c r="B38" s="1">
        <v>252.84602464453357</v>
      </c>
      <c r="C38">
        <v>140.17588636034637</v>
      </c>
      <c r="D38">
        <f t="shared" si="2"/>
        <v>1034.5942609337017</v>
      </c>
      <c r="E38">
        <f t="shared" si="3"/>
        <v>1.1249493216480284E-2</v>
      </c>
      <c r="F38" t="s">
        <v>42</v>
      </c>
      <c r="G38" t="s">
        <v>29</v>
      </c>
    </row>
    <row r="39" spans="1:7" x14ac:dyDescent="0.25">
      <c r="A39" s="1">
        <v>35</v>
      </c>
      <c r="B39" s="1">
        <v>446.92276147275561</v>
      </c>
      <c r="C39">
        <v>252.96038728352261</v>
      </c>
      <c r="D39">
        <f t="shared" si="2"/>
        <v>1458.6060151603626</v>
      </c>
      <c r="E39">
        <f t="shared" si="3"/>
        <v>1.0602439877479426E-2</v>
      </c>
      <c r="F39" t="s">
        <v>42</v>
      </c>
      <c r="G39" t="s">
        <v>29</v>
      </c>
    </row>
    <row r="40" spans="1:7" x14ac:dyDescent="0.25">
      <c r="A40" s="2">
        <v>2E-3</v>
      </c>
    </row>
    <row r="41" spans="1:7" x14ac:dyDescent="0.25">
      <c r="A41" s="1">
        <v>0.75</v>
      </c>
      <c r="B41" s="1">
        <v>2.2922087993758482</v>
      </c>
      <c r="C41">
        <v>1.2230464581222547</v>
      </c>
      <c r="D41">
        <v>26.445431801279302</v>
      </c>
      <c r="E41">
        <v>4.1818727596538999E-2</v>
      </c>
      <c r="F41" t="s">
        <v>25</v>
      </c>
      <c r="G41" t="s">
        <v>38</v>
      </c>
    </row>
    <row r="42" spans="1:7" x14ac:dyDescent="0.25">
      <c r="A42" s="1">
        <v>1</v>
      </c>
      <c r="B42" s="1">
        <v>6.4172512230530616</v>
      </c>
      <c r="C42">
        <v>3.4316832819087453</v>
      </c>
      <c r="D42">
        <v>54.746834985577699</v>
      </c>
      <c r="E42">
        <v>3.3837212797630002E-2</v>
      </c>
      <c r="F42" t="s">
        <v>25</v>
      </c>
      <c r="G42" t="s">
        <v>29</v>
      </c>
    </row>
    <row r="43" spans="1:7" x14ac:dyDescent="0.25">
      <c r="A43" s="1">
        <v>1.25</v>
      </c>
      <c r="B43" s="1">
        <v>8.4310980805237197</v>
      </c>
      <c r="C43">
        <v>4.5194296480618066</v>
      </c>
      <c r="D43">
        <f>14.332*B43^0.7231</f>
        <v>66.95971897009872</v>
      </c>
      <c r="E43">
        <f>0.0507*B43^(-0.219)</f>
        <v>3.178625274618227E-2</v>
      </c>
      <c r="F43" t="s">
        <v>25</v>
      </c>
      <c r="G43" t="s">
        <v>29</v>
      </c>
    </row>
    <row r="44" spans="1:7" x14ac:dyDescent="0.25">
      <c r="A44" s="1">
        <v>1.5</v>
      </c>
      <c r="B44" s="1">
        <v>11.679840238737302</v>
      </c>
      <c r="C44">
        <v>6.2771803892104288</v>
      </c>
      <c r="D44">
        <v>84.0503966722043</v>
      </c>
      <c r="E44">
        <v>2.9808665748969999E-2</v>
      </c>
      <c r="F44" t="s">
        <v>25</v>
      </c>
      <c r="G44" t="s">
        <v>29</v>
      </c>
    </row>
    <row r="45" spans="1:7" x14ac:dyDescent="0.25">
      <c r="A45" s="1">
        <v>1.75</v>
      </c>
      <c r="B45" s="1">
        <v>13.015983350721857</v>
      </c>
      <c r="C45">
        <v>7.0006401353033594</v>
      </c>
      <c r="D45">
        <f>14.332*B45^0.7231</f>
        <v>91.661108891261421</v>
      </c>
      <c r="E45">
        <f>0.0507*B45^(-0.219)</f>
        <v>2.8902639083492374E-2</v>
      </c>
      <c r="F45" t="s">
        <v>25</v>
      </c>
      <c r="G45" t="s">
        <v>29</v>
      </c>
    </row>
    <row r="46" spans="1:7" x14ac:dyDescent="0.25">
      <c r="A46" s="1">
        <v>2</v>
      </c>
      <c r="B46" s="1">
        <v>17.236290960043831</v>
      </c>
      <c r="C46">
        <v>9.2699358373925111</v>
      </c>
      <c r="D46">
        <v>111.11073716358</v>
      </c>
      <c r="E46">
        <v>2.7402004615849001E-2</v>
      </c>
      <c r="F46" t="s">
        <v>25</v>
      </c>
      <c r="G46" t="s">
        <v>29</v>
      </c>
    </row>
    <row r="47" spans="1:7" x14ac:dyDescent="0.25">
      <c r="A47" s="1">
        <v>3</v>
      </c>
      <c r="B47" s="1">
        <v>29.266101562110425</v>
      </c>
      <c r="C47">
        <v>15.817540530111936</v>
      </c>
      <c r="D47">
        <v>163.509476963655</v>
      </c>
      <c r="E47">
        <v>2.4323526955913E-2</v>
      </c>
      <c r="F47" t="s">
        <v>42</v>
      </c>
      <c r="G47" t="s">
        <v>29</v>
      </c>
    </row>
    <row r="48" spans="1:7" x14ac:dyDescent="0.25">
      <c r="A48" s="1">
        <v>4</v>
      </c>
      <c r="B48" s="1">
        <v>37.82950891998339</v>
      </c>
      <c r="C48">
        <v>20.515480449780608</v>
      </c>
      <c r="D48">
        <f>14.332*B48^0.7231</f>
        <v>198.26049276238703</v>
      </c>
      <c r="E48">
        <f>0.0507*B48^(-0.219)</f>
        <v>2.2880369582037437E-2</v>
      </c>
      <c r="F48" t="s">
        <v>42</v>
      </c>
      <c r="G48" t="s">
        <v>29</v>
      </c>
    </row>
    <row r="49" spans="1:7" x14ac:dyDescent="0.25">
      <c r="A49" s="1">
        <v>5</v>
      </c>
      <c r="B49" s="1">
        <v>46.990584299885896</v>
      </c>
      <c r="C49">
        <v>25.559560326682039</v>
      </c>
      <c r="D49">
        <v>232.33374235810001</v>
      </c>
      <c r="E49">
        <v>2.1760276098455999E-2</v>
      </c>
      <c r="F49" t="s">
        <v>42</v>
      </c>
      <c r="G49" t="s">
        <v>29</v>
      </c>
    </row>
    <row r="50" spans="1:7" x14ac:dyDescent="0.25">
      <c r="A50" s="1">
        <v>6</v>
      </c>
      <c r="B50" s="1">
        <v>54.179160823278991</v>
      </c>
      <c r="C50">
        <v>29.376279595997499</v>
      </c>
      <c r="D50">
        <f>14.332*B50^0.7231</f>
        <v>257.06379626327464</v>
      </c>
      <c r="E50">
        <f>0.0507*B50^(-0.219)</f>
        <v>2.1149431176798759E-2</v>
      </c>
      <c r="F50" t="s">
        <v>42</v>
      </c>
      <c r="G50" t="s">
        <v>29</v>
      </c>
    </row>
    <row r="51" spans="1:7" x14ac:dyDescent="0.25">
      <c r="A51" s="1">
        <v>7</v>
      </c>
      <c r="B51" s="1">
        <v>66.867341939009805</v>
      </c>
      <c r="C51">
        <v>36.780552728818904</v>
      </c>
      <c r="D51">
        <v>303.80335027572198</v>
      </c>
      <c r="E51">
        <v>1.9962575277907998E-2</v>
      </c>
      <c r="F51" t="s">
        <v>42</v>
      </c>
      <c r="G51" t="s">
        <v>29</v>
      </c>
    </row>
    <row r="52" spans="1:7" x14ac:dyDescent="0.25">
      <c r="A52" s="1">
        <v>8</v>
      </c>
      <c r="B52" s="1">
        <v>69.685300097208483</v>
      </c>
      <c r="C52">
        <v>38.603450359329642</v>
      </c>
      <c r="D52">
        <f>14.332*B52^0.7231</f>
        <v>308.37714466416645</v>
      </c>
      <c r="E52">
        <f>0.0507*B52^(-0.219)</f>
        <v>2.0015204976183493E-2</v>
      </c>
      <c r="F52" t="s">
        <v>42</v>
      </c>
      <c r="G52" t="s">
        <v>29</v>
      </c>
    </row>
    <row r="53" spans="1:7" x14ac:dyDescent="0.25">
      <c r="A53" s="1">
        <v>9</v>
      </c>
      <c r="B53" s="1">
        <v>77.249293564514971</v>
      </c>
      <c r="C53">
        <v>43.171331504714935</v>
      </c>
      <c r="D53">
        <f t="shared" ref="D53:D58" si="4">14.332*B53^0.7231</f>
        <v>332.23342579528025</v>
      </c>
      <c r="E53">
        <f t="shared" ref="E53:E58" si="5">0.0507*B53^(-0.219)</f>
        <v>1.9568568650750403E-2</v>
      </c>
      <c r="F53" t="s">
        <v>42</v>
      </c>
      <c r="G53" t="s">
        <v>29</v>
      </c>
    </row>
    <row r="54" spans="1:7" x14ac:dyDescent="0.25">
      <c r="A54" s="1">
        <v>10</v>
      </c>
      <c r="B54" s="1">
        <v>84.687739134875088</v>
      </c>
      <c r="C54">
        <v>47.749074372830009</v>
      </c>
      <c r="D54">
        <f t="shared" si="4"/>
        <v>355.06987819421317</v>
      </c>
      <c r="E54">
        <f t="shared" si="5"/>
        <v>1.9178527575698864E-2</v>
      </c>
      <c r="F54" t="s">
        <v>42</v>
      </c>
      <c r="G54" t="s">
        <v>29</v>
      </c>
    </row>
    <row r="55" spans="1:7" x14ac:dyDescent="0.25">
      <c r="A55" s="1">
        <v>12</v>
      </c>
      <c r="B55" s="1">
        <v>99.358131845180409</v>
      </c>
      <c r="C55">
        <v>56.731566270750527</v>
      </c>
      <c r="D55">
        <f t="shared" si="4"/>
        <v>398.55163075478055</v>
      </c>
      <c r="E55">
        <f t="shared" si="5"/>
        <v>1.8519122777399061E-2</v>
      </c>
      <c r="F55" t="s">
        <v>42</v>
      </c>
      <c r="G55" t="s">
        <v>29</v>
      </c>
    </row>
    <row r="56" spans="1:7" x14ac:dyDescent="0.25">
      <c r="A56" s="1">
        <v>15</v>
      </c>
      <c r="B56" s="1">
        <v>125.445387986767</v>
      </c>
      <c r="C56">
        <v>72.129246803803227</v>
      </c>
      <c r="D56">
        <f t="shared" si="4"/>
        <v>471.73640426837494</v>
      </c>
      <c r="E56">
        <f t="shared" si="5"/>
        <v>1.7597313868033485E-2</v>
      </c>
      <c r="F56" t="s">
        <v>42</v>
      </c>
      <c r="G56" t="s">
        <v>29</v>
      </c>
    </row>
    <row r="57" spans="1:7" x14ac:dyDescent="0.25">
      <c r="A57" s="1">
        <v>20</v>
      </c>
      <c r="B57" s="1">
        <v>137.90459077810266</v>
      </c>
      <c r="C57">
        <v>82.128172409635383</v>
      </c>
      <c r="D57">
        <f t="shared" si="4"/>
        <v>505.16839835891892</v>
      </c>
      <c r="E57">
        <f t="shared" si="5"/>
        <v>1.7236148168972065E-2</v>
      </c>
      <c r="F57" t="s">
        <v>42</v>
      </c>
      <c r="G57" t="s">
        <v>29</v>
      </c>
    </row>
    <row r="58" spans="1:7" x14ac:dyDescent="0.25">
      <c r="A58" s="1">
        <v>35</v>
      </c>
      <c r="B58" s="1">
        <v>266.05516101447273</v>
      </c>
      <c r="C58">
        <v>163.25376811082486</v>
      </c>
      <c r="D58">
        <f t="shared" si="4"/>
        <v>812.46343948951585</v>
      </c>
      <c r="E58">
        <f t="shared" si="5"/>
        <v>1.4925852986393243E-2</v>
      </c>
      <c r="F58" t="s">
        <v>42</v>
      </c>
      <c r="G58" t="s">
        <v>29</v>
      </c>
    </row>
    <row r="59" spans="1:7" ht="13.5" customHeight="1" x14ac:dyDescent="0.25">
      <c r="A59" s="2">
        <v>3.0000000000000001E-3</v>
      </c>
    </row>
    <row r="60" spans="1:7" x14ac:dyDescent="0.25">
      <c r="A60" s="1">
        <v>0.75</v>
      </c>
      <c r="B60" s="1">
        <v>5.7968731863673977</v>
      </c>
      <c r="C60">
        <v>3.0175139843929397</v>
      </c>
      <c r="D60">
        <f>10.766*B60^0.6764</f>
        <v>35.340985971102434</v>
      </c>
      <c r="E60">
        <f>0.0662*B60^(-0.17)</f>
        <v>4.9103793360015843E-2</v>
      </c>
      <c r="F60" t="s">
        <v>25</v>
      </c>
      <c r="G60" t="s">
        <v>38</v>
      </c>
    </row>
    <row r="61" spans="1:7" x14ac:dyDescent="0.25">
      <c r="A61" s="1">
        <v>1</v>
      </c>
      <c r="B61" s="1">
        <v>5.8069634819112883</v>
      </c>
      <c r="C61">
        <v>3.041190681210971</v>
      </c>
      <c r="D61">
        <v>34.995342256247497</v>
      </c>
      <c r="E61">
        <v>4.9832374333532999E-2</v>
      </c>
      <c r="F61" t="s">
        <v>25</v>
      </c>
      <c r="G61" t="s">
        <v>29</v>
      </c>
    </row>
    <row r="62" spans="1:7" x14ac:dyDescent="0.25">
      <c r="A62" s="1">
        <v>1.25</v>
      </c>
      <c r="B62" s="1">
        <v>10.152240049345698</v>
      </c>
      <c r="C62">
        <v>5.3258566247835049</v>
      </c>
      <c r="D62">
        <f>10.766*B62^0.6764</f>
        <v>51.628894971856276</v>
      </c>
      <c r="E62">
        <f>0.0662*B62^(-0.17)</f>
        <v>4.46418794285834E-2</v>
      </c>
      <c r="F62" t="s">
        <v>25</v>
      </c>
      <c r="G62" t="s">
        <v>29</v>
      </c>
    </row>
    <row r="63" spans="1:7" x14ac:dyDescent="0.25">
      <c r="A63" s="1">
        <v>1.5</v>
      </c>
      <c r="B63" s="1">
        <v>12.400057670638621</v>
      </c>
      <c r="C63">
        <v>6.523112260581148</v>
      </c>
      <c r="D63">
        <v>59.350770275345603</v>
      </c>
      <c r="E63">
        <v>4.3032944813670003E-2</v>
      </c>
      <c r="F63" t="s">
        <v>25</v>
      </c>
      <c r="G63" t="s">
        <v>29</v>
      </c>
    </row>
    <row r="64" spans="1:7" x14ac:dyDescent="0.25">
      <c r="A64" s="1">
        <v>1.75</v>
      </c>
      <c r="B64" s="1">
        <v>14.684674798079516</v>
      </c>
      <c r="C64">
        <v>7.7430679786274368</v>
      </c>
      <c r="D64">
        <f>10.766*B64^0.6764</f>
        <v>66.270677495250226</v>
      </c>
      <c r="E64">
        <f>0.0662*B64^(-0.17)</f>
        <v>4.1926735897161456E-2</v>
      </c>
      <c r="F64" t="s">
        <v>25</v>
      </c>
      <c r="G64" t="s">
        <v>29</v>
      </c>
    </row>
    <row r="65" spans="1:7" x14ac:dyDescent="0.25">
      <c r="A65" s="1">
        <v>2</v>
      </c>
      <c r="B65" s="1">
        <v>15.590735665996483</v>
      </c>
      <c r="C65">
        <v>8.2163277388314082</v>
      </c>
      <c r="D65">
        <v>69.455721254063306</v>
      </c>
      <c r="E65">
        <v>4.1269656264228002E-2</v>
      </c>
      <c r="F65" t="s">
        <v>25</v>
      </c>
      <c r="G65" t="s">
        <v>29</v>
      </c>
    </row>
    <row r="66" spans="1:7" x14ac:dyDescent="0.25">
      <c r="A66" s="1">
        <v>2.5</v>
      </c>
      <c r="B66" s="1">
        <v>21.716597560579292</v>
      </c>
      <c r="C66">
        <v>11.513173038106665</v>
      </c>
      <c r="D66">
        <f>10.766*B66^0.6764</f>
        <v>86.349601513307221</v>
      </c>
      <c r="E66">
        <f>0.0662*B66^(-0.17)</f>
        <v>3.922865212576454E-2</v>
      </c>
      <c r="F66" t="s">
        <v>25</v>
      </c>
      <c r="G66" t="s">
        <v>29</v>
      </c>
    </row>
    <row r="67" spans="1:7" x14ac:dyDescent="0.25">
      <c r="A67" s="1">
        <v>3</v>
      </c>
      <c r="B67" s="1">
        <v>27.527601500272386</v>
      </c>
      <c r="C67">
        <v>14.589747831951204</v>
      </c>
      <c r="D67">
        <v>102.20795025400299</v>
      </c>
      <c r="E67">
        <v>3.7371386788581998E-2</v>
      </c>
      <c r="F67" t="s">
        <v>42</v>
      </c>
      <c r="G67" t="s">
        <v>29</v>
      </c>
    </row>
    <row r="68" spans="1:7" x14ac:dyDescent="0.25">
      <c r="A68" s="1">
        <v>4</v>
      </c>
      <c r="B68" s="1">
        <v>36.367328903916757</v>
      </c>
      <c r="C68">
        <v>19.418571419551835</v>
      </c>
      <c r="D68">
        <f>10.766*B68^0.6764</f>
        <v>122.38257009290766</v>
      </c>
      <c r="E68">
        <f>0.0662*B68^(-0.17)</f>
        <v>3.5936605383130892E-2</v>
      </c>
      <c r="F68" t="s">
        <v>42</v>
      </c>
      <c r="G68" t="s">
        <v>29</v>
      </c>
    </row>
    <row r="69" spans="1:7" x14ac:dyDescent="0.25">
      <c r="A69" s="1">
        <v>5</v>
      </c>
      <c r="B69" s="1">
        <v>50.605413535658343</v>
      </c>
      <c r="C69">
        <v>26.946023070048934</v>
      </c>
      <c r="D69">
        <v>153.239885616994</v>
      </c>
      <c r="E69">
        <v>3.3874704818821003E-2</v>
      </c>
      <c r="F69" t="s">
        <v>42</v>
      </c>
      <c r="G69" t="s">
        <v>29</v>
      </c>
    </row>
    <row r="70" spans="1:7" x14ac:dyDescent="0.25">
      <c r="A70" s="1">
        <v>6</v>
      </c>
      <c r="B70" s="1">
        <v>56.739240155827922</v>
      </c>
      <c r="C70">
        <v>30.483580398596093</v>
      </c>
      <c r="D70">
        <f>10.766*B70^0.6764</f>
        <v>165.34123809558366</v>
      </c>
      <c r="E70">
        <f>0.0662*B70^(-0.17)</f>
        <v>3.3319447534029815E-2</v>
      </c>
      <c r="F70" t="s">
        <v>42</v>
      </c>
      <c r="G70" t="s">
        <v>29</v>
      </c>
    </row>
    <row r="71" spans="1:7" x14ac:dyDescent="0.25">
      <c r="A71" s="1">
        <v>7</v>
      </c>
      <c r="B71" s="1">
        <v>70.313558676138413</v>
      </c>
      <c r="C71">
        <v>37.815686619441898</v>
      </c>
      <c r="D71">
        <v>190.64264540936301</v>
      </c>
      <c r="E71">
        <v>3.2256403222206E-2</v>
      </c>
      <c r="F71" t="s">
        <v>42</v>
      </c>
      <c r="G71" t="s">
        <v>29</v>
      </c>
    </row>
    <row r="72" spans="1:7" x14ac:dyDescent="0.25">
      <c r="A72" s="1">
        <v>8</v>
      </c>
      <c r="B72" s="1">
        <v>77.793141446698144</v>
      </c>
      <c r="C72">
        <v>41.978105806635561</v>
      </c>
      <c r="D72">
        <f>10.766*B72^0.6764</f>
        <v>204.68549957262462</v>
      </c>
      <c r="E72">
        <f>0.0662*B72^(-0.17)</f>
        <v>3.1578970446595599E-2</v>
      </c>
      <c r="F72" t="s">
        <v>42</v>
      </c>
      <c r="G72" t="s">
        <v>29</v>
      </c>
    </row>
    <row r="73" spans="1:7" x14ac:dyDescent="0.25">
      <c r="A73" s="1">
        <v>9</v>
      </c>
      <c r="B73" s="1">
        <v>88.5228987250144</v>
      </c>
      <c r="C73">
        <v>47.853606418340611</v>
      </c>
      <c r="D73">
        <f>10.766*B73^0.6764</f>
        <v>223.37923606463588</v>
      </c>
      <c r="E73">
        <f>0.0662*B73^(-0.17)</f>
        <v>3.0892889635427311E-2</v>
      </c>
      <c r="F73" t="s">
        <v>42</v>
      </c>
      <c r="G73" t="s">
        <v>29</v>
      </c>
    </row>
    <row r="74" spans="1:7" x14ac:dyDescent="0.25">
      <c r="A74" s="1">
        <v>10</v>
      </c>
      <c r="B74" s="1">
        <v>96.7539904928841</v>
      </c>
      <c r="C74">
        <v>52.954360959148687</v>
      </c>
      <c r="D74">
        <v>235.62213166774799</v>
      </c>
      <c r="E74">
        <v>3.0884088266655001E-2</v>
      </c>
      <c r="F74" t="s">
        <v>42</v>
      </c>
      <c r="G74" t="s">
        <v>29</v>
      </c>
    </row>
    <row r="75" spans="1:7" x14ac:dyDescent="0.25">
      <c r="A75" s="1">
        <v>12</v>
      </c>
      <c r="B75" s="1">
        <v>121.37057815497454</v>
      </c>
      <c r="C75">
        <v>65.897894118458311</v>
      </c>
      <c r="D75">
        <f>10.766*B75^0.6764</f>
        <v>276.5341003531683</v>
      </c>
      <c r="E75">
        <f>0.0662*B75^(-0.17)</f>
        <v>2.9279166403066374E-2</v>
      </c>
      <c r="F75" t="s">
        <v>42</v>
      </c>
      <c r="G75" t="s">
        <v>29</v>
      </c>
    </row>
    <row r="76" spans="1:7" x14ac:dyDescent="0.25">
      <c r="A76" s="1">
        <v>15</v>
      </c>
      <c r="B76" s="1">
        <v>159.05833591824177</v>
      </c>
      <c r="C76">
        <v>87.605982190347063</v>
      </c>
      <c r="D76">
        <f t="shared" ref="D76:D78" si="6">10.766*B76^0.6764</f>
        <v>332.03750956070843</v>
      </c>
      <c r="E76">
        <f t="shared" ref="E76:E78" si="7">0.0662*B76^(-0.17)</f>
        <v>2.7963620240786597E-2</v>
      </c>
      <c r="F76" t="s">
        <v>42</v>
      </c>
      <c r="G76" t="s">
        <v>29</v>
      </c>
    </row>
    <row r="77" spans="1:7" x14ac:dyDescent="0.25">
      <c r="A77" s="1">
        <v>20</v>
      </c>
      <c r="B77" s="1">
        <v>200.9149573889957</v>
      </c>
      <c r="C77">
        <v>110.17934905436681</v>
      </c>
      <c r="D77">
        <f t="shared" si="6"/>
        <v>388.87665699169622</v>
      </c>
      <c r="E77">
        <f t="shared" si="7"/>
        <v>2.687484100613715E-2</v>
      </c>
      <c r="F77" t="s">
        <v>42</v>
      </c>
      <c r="G77" t="s">
        <v>29</v>
      </c>
    </row>
    <row r="78" spans="1:7" x14ac:dyDescent="0.25">
      <c r="A78" s="1">
        <v>35</v>
      </c>
      <c r="B78" s="1">
        <v>401.62026878646185</v>
      </c>
      <c r="C78">
        <v>219.00373169018081</v>
      </c>
      <c r="D78">
        <f t="shared" si="6"/>
        <v>621.26267529616803</v>
      </c>
      <c r="E78">
        <f t="shared" si="7"/>
        <v>2.388962505615284E-2</v>
      </c>
      <c r="F78" t="s">
        <v>42</v>
      </c>
      <c r="G78" t="s">
        <v>29</v>
      </c>
    </row>
    <row r="79" spans="1:7" x14ac:dyDescent="0.25">
      <c r="A79" s="2">
        <v>5.0000000000000001E-3</v>
      </c>
    </row>
    <row r="80" spans="1:7" x14ac:dyDescent="0.25">
      <c r="A80" s="1">
        <v>1</v>
      </c>
      <c r="B80" s="1">
        <v>3.6593571079592877</v>
      </c>
      <c r="C80">
        <v>1.9139260789039616</v>
      </c>
      <c r="D80">
        <v>7.7720808451215202</v>
      </c>
      <c r="E80">
        <v>0.17800215926705901</v>
      </c>
      <c r="F80" t="s">
        <v>25</v>
      </c>
      <c r="G80" t="s">
        <v>38</v>
      </c>
    </row>
    <row r="81" spans="1:7" x14ac:dyDescent="0.25">
      <c r="A81" s="1">
        <v>1.25</v>
      </c>
      <c r="B81" s="1">
        <v>4.2254759199410952</v>
      </c>
      <c r="C81">
        <v>2.210266494482966</v>
      </c>
      <c r="D81">
        <f>2.0494*B81^0.9862</f>
        <v>8.4891709504044801</v>
      </c>
      <c r="E81">
        <f>0.3296*B81^(-0.445)</f>
        <v>0.17356915421045815</v>
      </c>
      <c r="F81" t="s">
        <v>25</v>
      </c>
      <c r="G81" t="s">
        <v>38</v>
      </c>
    </row>
    <row r="82" spans="1:7" x14ac:dyDescent="0.25">
      <c r="A82" s="1">
        <v>1.5</v>
      </c>
      <c r="B82" s="1">
        <v>5.0353788748040591</v>
      </c>
      <c r="C82">
        <v>2.6675475979134164</v>
      </c>
      <c r="D82">
        <f t="shared" ref="D82:D91" si="8">2.0494*B82^0.9862</f>
        <v>10.091851276501611</v>
      </c>
      <c r="E82">
        <f t="shared" ref="E82:E91" si="9">0.3296*B82^(-0.445)</f>
        <v>0.16053986546536161</v>
      </c>
      <c r="F82" t="s">
        <v>25</v>
      </c>
      <c r="G82" t="s">
        <v>38</v>
      </c>
    </row>
    <row r="83" spans="1:7" x14ac:dyDescent="0.25">
      <c r="A83" s="1">
        <v>1.75</v>
      </c>
      <c r="B83" s="1">
        <v>5.8401173768896149</v>
      </c>
      <c r="C83">
        <v>3.1272391632753389</v>
      </c>
      <c r="D83">
        <f t="shared" si="8"/>
        <v>11.680775846958312</v>
      </c>
      <c r="E83">
        <f t="shared" si="9"/>
        <v>0.15028983297186496</v>
      </c>
      <c r="F83" t="s">
        <v>25</v>
      </c>
      <c r="G83" t="s">
        <v>38</v>
      </c>
    </row>
    <row r="84" spans="1:7" x14ac:dyDescent="0.25">
      <c r="A84" s="1">
        <v>2</v>
      </c>
      <c r="B84" s="1">
        <v>10.196308284013861</v>
      </c>
      <c r="C84">
        <v>5.4351376686804596</v>
      </c>
      <c r="D84">
        <v>19.414583338514099</v>
      </c>
      <c r="E84">
        <v>0.120081802972053</v>
      </c>
      <c r="F84" t="s">
        <v>25</v>
      </c>
      <c r="G84" t="s">
        <v>29</v>
      </c>
    </row>
    <row r="85" spans="1:7" x14ac:dyDescent="0.25">
      <c r="A85" s="1">
        <v>3</v>
      </c>
      <c r="B85" s="1">
        <v>9.8076013190965678</v>
      </c>
      <c r="C85">
        <v>5.4524854451805362</v>
      </c>
      <c r="D85">
        <f t="shared" si="8"/>
        <v>19.476278162440025</v>
      </c>
      <c r="E85">
        <f t="shared" si="9"/>
        <v>0.11932783345004547</v>
      </c>
      <c r="F85" t="s">
        <v>25</v>
      </c>
      <c r="G85" t="s">
        <v>29</v>
      </c>
    </row>
    <row r="86" spans="1:7" x14ac:dyDescent="0.25">
      <c r="A86" s="1">
        <v>4</v>
      </c>
      <c r="B86" s="1">
        <v>12.933881577938129</v>
      </c>
      <c r="C86">
        <v>7.3359494131585574</v>
      </c>
      <c r="D86">
        <f t="shared" si="8"/>
        <v>25.586669154494931</v>
      </c>
      <c r="E86">
        <f t="shared" si="9"/>
        <v>0.10550373905541123</v>
      </c>
      <c r="F86" t="s">
        <v>25</v>
      </c>
      <c r="G86" t="s">
        <v>29</v>
      </c>
    </row>
    <row r="87" spans="1:7" x14ac:dyDescent="0.25">
      <c r="A87" s="1">
        <v>5</v>
      </c>
      <c r="B87" s="1">
        <v>23.025937884125344</v>
      </c>
      <c r="C87">
        <v>12.978048726820813</v>
      </c>
      <c r="D87">
        <v>42.500936326610997</v>
      </c>
      <c r="E87">
        <v>8.4762977167727002E-2</v>
      </c>
      <c r="F87" t="s">
        <v>25</v>
      </c>
      <c r="G87" t="s">
        <v>29</v>
      </c>
    </row>
    <row r="88" spans="1:7" x14ac:dyDescent="0.25">
      <c r="A88" s="1">
        <v>6</v>
      </c>
      <c r="B88" s="1">
        <v>19.102642725784502</v>
      </c>
      <c r="C88">
        <v>11.144917358985602</v>
      </c>
      <c r="D88">
        <f t="shared" si="8"/>
        <v>37.587296985239853</v>
      </c>
      <c r="E88">
        <f t="shared" si="9"/>
        <v>8.8695301909008123E-2</v>
      </c>
      <c r="F88" t="s">
        <v>25</v>
      </c>
      <c r="G88" t="s">
        <v>29</v>
      </c>
    </row>
    <row r="89" spans="1:7" x14ac:dyDescent="0.25">
      <c r="A89" s="1">
        <v>7</v>
      </c>
      <c r="B89" s="1">
        <v>22.016012407692802</v>
      </c>
      <c r="C89">
        <v>12.983366395760386</v>
      </c>
      <c r="D89">
        <v>42.734154431679102</v>
      </c>
      <c r="E89">
        <v>8.4317659239494996E-2</v>
      </c>
      <c r="F89" t="s">
        <v>25</v>
      </c>
      <c r="G89" t="s">
        <v>29</v>
      </c>
    </row>
    <row r="90" spans="1:7" x14ac:dyDescent="0.25">
      <c r="A90" s="1">
        <v>8</v>
      </c>
      <c r="B90" s="1">
        <v>25.191819161723124</v>
      </c>
      <c r="C90">
        <v>14.994730528188308</v>
      </c>
      <c r="D90">
        <f t="shared" si="8"/>
        <v>49.379749269949286</v>
      </c>
      <c r="E90">
        <f t="shared" si="9"/>
        <v>7.8419977280207137E-2</v>
      </c>
      <c r="F90" t="s">
        <v>25</v>
      </c>
      <c r="G90" t="s">
        <v>29</v>
      </c>
    </row>
    <row r="91" spans="1:7" x14ac:dyDescent="0.25">
      <c r="A91" s="1">
        <v>9</v>
      </c>
      <c r="B91" s="1">
        <v>28.213568905054139</v>
      </c>
      <c r="C91">
        <v>16.93157571613342</v>
      </c>
      <c r="D91">
        <f t="shared" si="8"/>
        <v>55.216444396336286</v>
      </c>
      <c r="E91">
        <f t="shared" si="9"/>
        <v>7.4564718285466361E-2</v>
      </c>
      <c r="F91" t="s">
        <v>25</v>
      </c>
      <c r="G91" t="s">
        <v>29</v>
      </c>
    </row>
    <row r="92" spans="1:7" x14ac:dyDescent="0.25">
      <c r="A92" s="1">
        <v>10</v>
      </c>
      <c r="B92" s="1">
        <v>27.85581849356581</v>
      </c>
      <c r="C92">
        <v>16.901363272340792</v>
      </c>
      <c r="D92">
        <v>54.512317605068901</v>
      </c>
      <c r="E92">
        <v>7.5416473651116006E-2</v>
      </c>
      <c r="F92" t="s">
        <v>25</v>
      </c>
      <c r="G92" t="s">
        <v>29</v>
      </c>
    </row>
    <row r="93" spans="1:7" x14ac:dyDescent="0.25">
      <c r="A93" s="1">
        <v>12</v>
      </c>
      <c r="B93" s="1">
        <v>37.206952774318282</v>
      </c>
      <c r="C93">
        <v>22.780286932889908</v>
      </c>
      <c r="D93">
        <v>71.843377971816395</v>
      </c>
      <c r="E93">
        <v>6.6434374594935994E-2</v>
      </c>
      <c r="F93" t="s">
        <v>42</v>
      </c>
      <c r="G93" t="s">
        <v>29</v>
      </c>
    </row>
    <row r="94" spans="1:7" x14ac:dyDescent="0.25">
      <c r="A94" s="1">
        <v>15</v>
      </c>
      <c r="B94" s="1">
        <v>46.113931865232885</v>
      </c>
      <c r="C94">
        <v>28.675577794872613</v>
      </c>
      <c r="D94">
        <f t="shared" ref="D94" si="10">2.0494*B94^0.9862</f>
        <v>89.639206141091933</v>
      </c>
      <c r="E94">
        <f t="shared" ref="E94" si="11">0.3296*B94^(-0.445)</f>
        <v>5.9921392143186827E-2</v>
      </c>
      <c r="F94" t="s">
        <v>42</v>
      </c>
      <c r="G94" t="s">
        <v>29</v>
      </c>
    </row>
    <row r="95" spans="1:7" x14ac:dyDescent="0.25">
      <c r="A95" s="1">
        <v>20</v>
      </c>
      <c r="B95" s="1">
        <v>46.363388564122289</v>
      </c>
      <c r="C95">
        <v>30.242329756400004</v>
      </c>
      <c r="D95">
        <v>94.222009329917597</v>
      </c>
      <c r="E95">
        <v>5.8365372379865998E-2</v>
      </c>
      <c r="F95" t="s">
        <v>42</v>
      </c>
      <c r="G95" t="s">
        <v>29</v>
      </c>
    </row>
    <row r="96" spans="1:7" x14ac:dyDescent="0.25">
      <c r="A96" s="1">
        <v>25</v>
      </c>
      <c r="B96" s="1">
        <v>75.371347709591035</v>
      </c>
      <c r="C96">
        <v>48.565400861436956</v>
      </c>
      <c r="D96">
        <f t="shared" ref="D96:D97" si="12">2.0494*B96^0.9862</f>
        <v>145.52163518407082</v>
      </c>
      <c r="E96">
        <f t="shared" ref="E96:E97" si="13">0.3296*B96^(-0.445)</f>
        <v>4.8153782632575443E-2</v>
      </c>
      <c r="F96" t="s">
        <v>42</v>
      </c>
      <c r="G96" t="s">
        <v>29</v>
      </c>
    </row>
    <row r="97" spans="1:7" x14ac:dyDescent="0.25">
      <c r="A97" s="1">
        <v>30</v>
      </c>
      <c r="B97" s="1">
        <v>88.358198493166853</v>
      </c>
      <c r="C97">
        <v>58.293822113194672</v>
      </c>
      <c r="D97">
        <f t="shared" si="12"/>
        <v>170.22187810780619</v>
      </c>
      <c r="E97">
        <f t="shared" si="13"/>
        <v>4.4864967100453165E-2</v>
      </c>
      <c r="F97" t="s">
        <v>42</v>
      </c>
      <c r="G97" t="s">
        <v>29</v>
      </c>
    </row>
    <row r="98" spans="1:7" x14ac:dyDescent="0.25">
      <c r="A98" s="1">
        <v>35</v>
      </c>
      <c r="B98" s="1">
        <v>96.758941956304739</v>
      </c>
      <c r="C98">
        <v>64.056787455151223</v>
      </c>
      <c r="D98">
        <v>191.13771480827899</v>
      </c>
      <c r="E98">
        <v>4.1873203501547003E-2</v>
      </c>
      <c r="F98" t="s">
        <v>42</v>
      </c>
      <c r="G98" t="s">
        <v>29</v>
      </c>
    </row>
    <row r="99" spans="1:7" x14ac:dyDescent="0.25">
      <c r="A99" s="1">
        <v>40</v>
      </c>
      <c r="B99" s="1">
        <v>118.44831315920356</v>
      </c>
      <c r="C99">
        <v>78.859919223494245</v>
      </c>
      <c r="D99">
        <f t="shared" ref="D99:D101" si="14">2.0494*B99^0.9862</f>
        <v>227.26937287949872</v>
      </c>
      <c r="E99">
        <f t="shared" ref="E99:E101" si="15">0.3296*B99^(-0.445)</f>
        <v>3.9379196576415351E-2</v>
      </c>
      <c r="F99" t="s">
        <v>42</v>
      </c>
      <c r="G99" t="s">
        <v>29</v>
      </c>
    </row>
    <row r="100" spans="1:7" x14ac:dyDescent="0.25">
      <c r="A100" s="1">
        <v>50</v>
      </c>
      <c r="B100" s="1">
        <v>165.88069457062679</v>
      </c>
      <c r="C100">
        <v>110.41828644398238</v>
      </c>
      <c r="D100">
        <f t="shared" si="14"/>
        <v>316.80307938973101</v>
      </c>
      <c r="E100">
        <f t="shared" si="15"/>
        <v>3.3898310385126598E-2</v>
      </c>
      <c r="F100" t="s">
        <v>42</v>
      </c>
      <c r="G100" t="s">
        <v>29</v>
      </c>
    </row>
    <row r="101" spans="1:7" x14ac:dyDescent="0.25">
      <c r="A101" s="1">
        <v>60</v>
      </c>
      <c r="B101" s="1">
        <v>174.94174460446945</v>
      </c>
      <c r="C101">
        <v>119.80552661740761</v>
      </c>
      <c r="D101">
        <f t="shared" si="14"/>
        <v>333.86297225679482</v>
      </c>
      <c r="E101">
        <f t="shared" si="15"/>
        <v>3.3105459205051722E-2</v>
      </c>
      <c r="F101" t="s">
        <v>42</v>
      </c>
      <c r="G101" t="s">
        <v>29</v>
      </c>
    </row>
    <row r="102" spans="1:7" x14ac:dyDescent="0.25">
      <c r="A102" s="3">
        <v>0.01</v>
      </c>
    </row>
    <row r="103" spans="1:7" x14ac:dyDescent="0.25">
      <c r="A103" s="1">
        <v>1</v>
      </c>
      <c r="B103" s="1">
        <v>0.3696173666088533</v>
      </c>
      <c r="C103">
        <v>0.18961629719953299</v>
      </c>
      <c r="D103">
        <v>0.17186190357685099</v>
      </c>
      <c r="E103">
        <v>2.5337176276757298</v>
      </c>
      <c r="F103" t="s">
        <v>25</v>
      </c>
      <c r="G103" t="s">
        <v>33</v>
      </c>
    </row>
    <row r="104" spans="1:7" x14ac:dyDescent="0.25">
      <c r="A104" s="1">
        <v>1.25</v>
      </c>
      <c r="B104" s="1">
        <v>0.40591631953094787</v>
      </c>
      <c r="C104">
        <v>0.21317863145284549</v>
      </c>
      <c r="D104">
        <f>0.5371*B104^1.0559</f>
        <v>0.20730189185590345</v>
      </c>
      <c r="E104">
        <f>1.366*B104^(-0.548)</f>
        <v>2.2388628533960673</v>
      </c>
      <c r="F104" t="s">
        <v>25</v>
      </c>
      <c r="G104" t="s">
        <v>33</v>
      </c>
    </row>
    <row r="105" spans="1:7" x14ac:dyDescent="0.25">
      <c r="A105" s="1">
        <v>1.5</v>
      </c>
      <c r="B105" s="1">
        <v>0.40301822798126913</v>
      </c>
      <c r="C105">
        <v>0.21267008052377134</v>
      </c>
      <c r="D105">
        <f t="shared" ref="D105:D116" si="16">0.5371*B105^1.0559</f>
        <v>0.20573941074726523</v>
      </c>
      <c r="E105">
        <f t="shared" ref="E105:E116" si="17">1.366*B105^(-0.548)</f>
        <v>2.2476711420545286</v>
      </c>
      <c r="F105" t="s">
        <v>25</v>
      </c>
      <c r="G105" t="s">
        <v>33</v>
      </c>
    </row>
    <row r="106" spans="1:7" x14ac:dyDescent="0.25">
      <c r="A106" s="1">
        <v>1.75</v>
      </c>
      <c r="B106" s="1">
        <v>0.40058407514360461</v>
      </c>
      <c r="C106">
        <v>0.21224105344147112</v>
      </c>
      <c r="D106">
        <f t="shared" si="16"/>
        <v>0.20442754323955165</v>
      </c>
      <c r="E106">
        <f t="shared" si="17"/>
        <v>2.2551454746404995</v>
      </c>
      <c r="F106" t="s">
        <v>25</v>
      </c>
      <c r="G106" t="s">
        <v>33</v>
      </c>
    </row>
    <row r="107" spans="1:7" x14ac:dyDescent="0.25">
      <c r="A107" s="1">
        <v>2</v>
      </c>
      <c r="B107" s="1">
        <v>0.44739361176213871</v>
      </c>
      <c r="C107">
        <v>0.2387129505581313</v>
      </c>
      <c r="D107">
        <v>0.22320225418437201</v>
      </c>
      <c r="E107">
        <v>2.1889680064822201</v>
      </c>
      <c r="F107" t="s">
        <v>25</v>
      </c>
      <c r="G107" t="s">
        <v>33</v>
      </c>
    </row>
    <row r="108" spans="1:7" x14ac:dyDescent="0.25">
      <c r="A108" s="1">
        <v>3</v>
      </c>
      <c r="B108" s="1">
        <v>0.61423390165106928</v>
      </c>
      <c r="C108">
        <v>0.33006728069419711</v>
      </c>
      <c r="D108">
        <f t="shared" si="16"/>
        <v>0.32103826066723329</v>
      </c>
      <c r="E108">
        <f t="shared" si="17"/>
        <v>1.7842010322194708</v>
      </c>
      <c r="F108" t="s">
        <v>25</v>
      </c>
      <c r="G108" t="s">
        <v>33</v>
      </c>
    </row>
    <row r="109" spans="1:7" x14ac:dyDescent="0.25">
      <c r="A109" s="1">
        <v>4</v>
      </c>
      <c r="B109" s="1">
        <v>1.0513730114297777</v>
      </c>
      <c r="C109">
        <v>0.56924458980949644</v>
      </c>
      <c r="D109">
        <f t="shared" si="16"/>
        <v>0.56627603618105005</v>
      </c>
      <c r="E109">
        <f t="shared" si="17"/>
        <v>1.3290091147821006</v>
      </c>
      <c r="F109" t="s">
        <v>25</v>
      </c>
      <c r="G109" t="s">
        <v>33</v>
      </c>
    </row>
    <row r="110" spans="1:7" x14ac:dyDescent="0.25">
      <c r="A110" s="1">
        <v>5</v>
      </c>
      <c r="B110" s="1">
        <v>1.5496945267465565</v>
      </c>
      <c r="C110">
        <v>0.8604104910293876</v>
      </c>
      <c r="D110">
        <v>0.89409717956939405</v>
      </c>
      <c r="E110">
        <v>1.0374522661204399</v>
      </c>
      <c r="F110" t="s">
        <v>25</v>
      </c>
      <c r="G110" t="s">
        <v>33</v>
      </c>
    </row>
    <row r="111" spans="1:7" x14ac:dyDescent="0.25">
      <c r="A111" s="1">
        <v>6</v>
      </c>
      <c r="B111" s="1">
        <v>2.242580925272188</v>
      </c>
      <c r="C111">
        <v>1.2271673784251373</v>
      </c>
      <c r="D111">
        <f t="shared" si="16"/>
        <v>1.260114753526641</v>
      </c>
      <c r="E111">
        <f t="shared" si="17"/>
        <v>0.87748707349862187</v>
      </c>
      <c r="F111" t="s">
        <v>25</v>
      </c>
      <c r="G111" t="s">
        <v>33</v>
      </c>
    </row>
    <row r="112" spans="1:7" x14ac:dyDescent="0.25">
      <c r="A112" s="1">
        <v>7</v>
      </c>
      <c r="B112" s="1">
        <v>2.8927359895818729</v>
      </c>
      <c r="C112">
        <v>1.6251588763837874</v>
      </c>
      <c r="D112">
        <v>1.76092055693293</v>
      </c>
      <c r="E112">
        <v>0.72394929362412896</v>
      </c>
      <c r="F112" t="s">
        <v>25</v>
      </c>
      <c r="G112" t="s">
        <v>33</v>
      </c>
    </row>
    <row r="113" spans="1:7" x14ac:dyDescent="0.25">
      <c r="A113" s="1">
        <v>8</v>
      </c>
      <c r="B113" s="1">
        <v>3.8385850315989241</v>
      </c>
      <c r="C113">
        <v>2.1164121129789231</v>
      </c>
      <c r="D113">
        <f t="shared" si="16"/>
        <v>2.222703257478615</v>
      </c>
      <c r="E113">
        <f t="shared" si="17"/>
        <v>0.65361934990725223</v>
      </c>
      <c r="F113" t="s">
        <v>25</v>
      </c>
      <c r="G113" t="s">
        <v>33</v>
      </c>
    </row>
    <row r="114" spans="1:7" x14ac:dyDescent="0.25">
      <c r="A114" s="1">
        <v>9</v>
      </c>
      <c r="B114" s="1">
        <v>4.7834300022172167</v>
      </c>
      <c r="C114">
        <v>2.6455056431450714</v>
      </c>
      <c r="D114">
        <f t="shared" si="16"/>
        <v>2.8040903916121689</v>
      </c>
      <c r="E114">
        <f t="shared" si="17"/>
        <v>0.57936665414324051</v>
      </c>
      <c r="F114" t="s">
        <v>25</v>
      </c>
      <c r="G114" t="s">
        <v>33</v>
      </c>
    </row>
    <row r="115" spans="1:7" x14ac:dyDescent="0.25">
      <c r="A115" s="1">
        <v>10</v>
      </c>
      <c r="B115" s="1">
        <v>5.8748592775721713</v>
      </c>
      <c r="C115">
        <v>3.2393114041323998</v>
      </c>
      <c r="D115">
        <v>3.6114634514563</v>
      </c>
      <c r="E115">
        <v>0.498359941170187</v>
      </c>
      <c r="F115" t="s">
        <v>25</v>
      </c>
      <c r="G115" t="s">
        <v>33</v>
      </c>
    </row>
    <row r="116" spans="1:7" x14ac:dyDescent="0.25">
      <c r="A116" s="1">
        <v>12</v>
      </c>
      <c r="B116" s="1">
        <v>8.1877102401482418</v>
      </c>
      <c r="C116">
        <v>4.5625236512493288</v>
      </c>
      <c r="D116">
        <f t="shared" si="16"/>
        <v>4.9461057655723124</v>
      </c>
      <c r="E116">
        <f t="shared" si="17"/>
        <v>0.43155650638725851</v>
      </c>
      <c r="F116" t="s">
        <v>25</v>
      </c>
      <c r="G116" t="s">
        <v>33</v>
      </c>
    </row>
    <row r="117" spans="1:7" x14ac:dyDescent="0.25">
      <c r="A117" s="1">
        <v>15</v>
      </c>
      <c r="B117" s="1">
        <v>12.422798531712335</v>
      </c>
      <c r="C117">
        <v>6.9630762086068732</v>
      </c>
      <c r="D117">
        <v>8.0132344697030096</v>
      </c>
      <c r="E117">
        <v>0.32930075291771699</v>
      </c>
      <c r="F117" t="s">
        <v>25</v>
      </c>
      <c r="G117" t="s">
        <v>38</v>
      </c>
    </row>
    <row r="118" spans="1:7" x14ac:dyDescent="0.25">
      <c r="A118" s="1">
        <v>20</v>
      </c>
      <c r="B118" s="1">
        <v>22.060008458316226</v>
      </c>
      <c r="C118">
        <v>12.156782552496958</v>
      </c>
      <c r="D118">
        <v>14.112228951933901</v>
      </c>
      <c r="E118">
        <v>0.247066413322275</v>
      </c>
      <c r="F118" t="s">
        <v>25</v>
      </c>
      <c r="G118" t="s">
        <v>38</v>
      </c>
    </row>
    <row r="119" spans="1:7" x14ac:dyDescent="0.25">
      <c r="A119" s="1">
        <v>25</v>
      </c>
      <c r="B119" s="1">
        <v>32.262607227027665</v>
      </c>
      <c r="C119">
        <v>18.327093881843719</v>
      </c>
      <c r="D119">
        <f t="shared" ref="D119" si="18">0.5371*B119^1.0559</f>
        <v>21.042188811494135</v>
      </c>
      <c r="E119">
        <f t="shared" ref="E119" si="19">1.366*B119^(-0.548)</f>
        <v>0.20355575936954107</v>
      </c>
      <c r="F119" t="s">
        <v>25</v>
      </c>
      <c r="G119" t="s">
        <v>29</v>
      </c>
    </row>
    <row r="120" spans="1:7" x14ac:dyDescent="0.25">
      <c r="A120" s="1">
        <v>30</v>
      </c>
      <c r="B120" s="1">
        <v>45.355899358260295</v>
      </c>
      <c r="C120">
        <v>25.888236964048691</v>
      </c>
      <c r="D120">
        <v>30.377609019040399</v>
      </c>
      <c r="E120">
        <v>0.16749338107466999</v>
      </c>
      <c r="F120" t="s">
        <v>42</v>
      </c>
      <c r="G120" t="s">
        <v>29</v>
      </c>
    </row>
    <row r="121" spans="1:7" x14ac:dyDescent="0.25">
      <c r="A121" s="1">
        <v>35</v>
      </c>
      <c r="B121" s="1">
        <v>58.928408648791645</v>
      </c>
      <c r="C121">
        <v>34.366706653739492</v>
      </c>
      <c r="D121">
        <v>40.226011267597698</v>
      </c>
      <c r="E121">
        <v>0.14573436971346601</v>
      </c>
      <c r="F121" t="s">
        <v>42</v>
      </c>
      <c r="G121" t="s">
        <v>29</v>
      </c>
    </row>
    <row r="122" spans="1:7" x14ac:dyDescent="0.25">
      <c r="A122" s="1">
        <v>40</v>
      </c>
      <c r="B122" s="1">
        <v>77.634869007098928</v>
      </c>
      <c r="C122">
        <v>44.647681528737579</v>
      </c>
      <c r="D122">
        <f t="shared" ref="D122" si="20">0.5371*B122^1.0559</f>
        <v>53.182182182858973</v>
      </c>
      <c r="E122">
        <f t="shared" ref="E122" si="21">1.366*B122^(-0.548)</f>
        <v>0.12580548011526738</v>
      </c>
      <c r="F122" t="s">
        <v>42</v>
      </c>
      <c r="G122" t="s">
        <v>29</v>
      </c>
    </row>
    <row r="123" spans="1:7" x14ac:dyDescent="0.25">
      <c r="A123" s="1">
        <v>50</v>
      </c>
      <c r="B123" s="1">
        <v>120.00311769131817</v>
      </c>
      <c r="C123">
        <v>68.562688741661844</v>
      </c>
      <c r="D123">
        <v>76.570092355262403</v>
      </c>
      <c r="E123">
        <v>0.10813959763188501</v>
      </c>
      <c r="F123" t="s">
        <v>42</v>
      </c>
      <c r="G123" t="s">
        <v>29</v>
      </c>
    </row>
    <row r="124" spans="1:7" x14ac:dyDescent="0.25">
      <c r="A124" s="1">
        <v>60</v>
      </c>
      <c r="B124" s="1">
        <v>165.59534482872107</v>
      </c>
      <c r="C124">
        <v>96.250679014301014</v>
      </c>
      <c r="D124">
        <f t="shared" ref="D124" si="22">0.5371*B124^1.0559</f>
        <v>118.34449652030828</v>
      </c>
      <c r="E124">
        <f t="shared" ref="E124" si="23">1.366*B124^(-0.548)</f>
        <v>8.3063901781090951E-2</v>
      </c>
      <c r="F124" t="s">
        <v>42</v>
      </c>
      <c r="G12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Newtonian</vt:lpstr>
      <vt:lpstr>PEO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Jooyeon Park</dc:creator>
  <cp:lastModifiedBy>Jooyeon Park</cp:lastModifiedBy>
  <dcterms:created xsi:type="dcterms:W3CDTF">2026-01-03T09:17:24Z</dcterms:created>
  <dcterms:modified xsi:type="dcterms:W3CDTF">2026-05-19T03:26:30Z</dcterms:modified>
</cp:coreProperties>
</file>