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Research Data\3D Na Ion Battery\091201 Si Wafer\"/>
    </mc:Choice>
  </mc:AlternateContent>
  <xr:revisionPtr revIDLastSave="0" documentId="13_ncr:1_{136C2F0A-695E-4D96-8ECA-A066BC806171}" xr6:coauthVersionLast="47" xr6:coauthVersionMax="47" xr10:uidLastSave="{00000000-0000-0000-0000-000000000000}"/>
  <bookViews>
    <workbookView xWindow="-120" yWindow="-120" windowWidth="29040" windowHeight="15720" xr2:uid="{157F31C7-FA94-414A-9751-8E79CD3448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" i="1" l="1"/>
  <c r="P9" i="1" s="1"/>
  <c r="Q9" i="1" s="1"/>
  <c r="O3" i="1"/>
  <c r="P3" i="1" s="1"/>
  <c r="Q3" i="1" s="1"/>
  <c r="O4" i="1"/>
  <c r="P4" i="1" s="1"/>
  <c r="Q4" i="1" s="1"/>
  <c r="O5" i="1"/>
  <c r="P5" i="1" s="1"/>
  <c r="Q5" i="1" s="1"/>
  <c r="O6" i="1"/>
  <c r="P6" i="1" s="1"/>
  <c r="Q6" i="1" s="1"/>
  <c r="O7" i="1"/>
  <c r="P7" i="1" s="1"/>
  <c r="Q7" i="1" s="1"/>
  <c r="O8" i="1"/>
  <c r="P8" i="1" s="1"/>
  <c r="Q8" i="1" s="1"/>
  <c r="O2" i="1"/>
  <c r="P2" i="1" s="1"/>
  <c r="Q2" i="1" s="1"/>
  <c r="F3" i="1"/>
  <c r="G3" i="1" s="1"/>
  <c r="H3" i="1" s="1"/>
  <c r="F4" i="1"/>
  <c r="G4" i="1" s="1"/>
  <c r="H4" i="1" s="1"/>
  <c r="F5" i="1"/>
  <c r="G5" i="1" s="1"/>
  <c r="H5" i="1" s="1"/>
  <c r="F6" i="1"/>
  <c r="G6" i="1" s="1"/>
  <c r="H6" i="1" s="1"/>
  <c r="F7" i="1"/>
  <c r="G7" i="1" s="1"/>
  <c r="H7" i="1" s="1"/>
  <c r="F8" i="1"/>
  <c r="G8" i="1" s="1"/>
  <c r="H8" i="1" s="1"/>
  <c r="F9" i="1"/>
  <c r="G9" i="1" s="1"/>
  <c r="H9" i="1" s="1"/>
  <c r="F2" i="1"/>
  <c r="G2" i="1" s="1"/>
  <c r="H2" i="1" s="1"/>
  <c r="L3" i="1"/>
  <c r="L4" i="1"/>
  <c r="L2" i="1"/>
  <c r="N3" i="1"/>
  <c r="N4" i="1"/>
  <c r="N2" i="1"/>
  <c r="M3" i="1"/>
  <c r="M4" i="1"/>
  <c r="M2" i="1"/>
  <c r="E3" i="1"/>
  <c r="E4" i="1"/>
  <c r="E2" i="1"/>
  <c r="D3" i="1"/>
  <c r="D4" i="1"/>
  <c r="D2" i="1"/>
  <c r="C3" i="1"/>
  <c r="C4" i="1"/>
  <c r="C2" i="1"/>
  <c r="C5" i="1"/>
  <c r="C6" i="1"/>
  <c r="C7" i="1"/>
  <c r="C8" i="1"/>
  <c r="C9" i="1"/>
  <c r="N6" i="1"/>
  <c r="N7" i="1"/>
  <c r="N8" i="1"/>
  <c r="N9" i="1"/>
  <c r="N5" i="1"/>
  <c r="E6" i="1"/>
  <c r="E7" i="1"/>
  <c r="E8" i="1"/>
  <c r="E9" i="1"/>
  <c r="E5" i="1"/>
  <c r="M6" i="1"/>
  <c r="M7" i="1"/>
  <c r="M8" i="1"/>
  <c r="M9" i="1"/>
  <c r="M5" i="1"/>
  <c r="L6" i="1"/>
  <c r="L7" i="1"/>
  <c r="L8" i="1"/>
  <c r="L9" i="1"/>
  <c r="L5" i="1"/>
  <c r="D6" i="1"/>
  <c r="D7" i="1"/>
  <c r="D8" i="1"/>
  <c r="D9" i="1"/>
  <c r="D5" i="1"/>
</calcChain>
</file>

<file path=xl/sharedStrings.xml><?xml version="1.0" encoding="utf-8"?>
<sst xmlns="http://schemas.openxmlformats.org/spreadsheetml/2006/main" count="14" uniqueCount="5">
  <si>
    <t>v</t>
  </si>
  <si>
    <t>C</t>
  </si>
  <si>
    <t>1/C</t>
  </si>
  <si>
    <t>v-1/2</t>
  </si>
  <si>
    <t>v1/2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</si>
</sst>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20"/>
      <color theme="1"/>
      <name val="Aptos Narrow"/>
      <family val="2"/>
      <scheme val="minor"/>
    </font>
    <font>
      <sz val="18"/>
      <color rgb="FF000000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661FF-1A2E-4281-8AF0-2292F5A226BC}">
  <dimension ref="A1:Q16"/>
  <sheetViews>
    <sheetView tabSelected="1" topLeftCell="D1" workbookViewId="0">
      <pane ySplit="1" topLeftCell="A2" activePane="bottomLeft" state="frozen"/>
      <selection pane="bottomLeft" activeCell="L16" sqref="L16"/>
    </sheetView>
  </sheetViews>
  <sheetFormatPr defaultRowHeight="26.25" x14ac:dyDescent="0.4"/>
  <sheetData>
    <row r="1" spans="1:17" x14ac:dyDescent="0.4">
      <c r="A1" t="s">
        <v>1</v>
      </c>
      <c r="B1" t="s">
        <v>0</v>
      </c>
      <c r="C1" t="s">
        <v>2</v>
      </c>
      <c r="D1" t="s">
        <v>3</v>
      </c>
      <c r="E1" t="s">
        <v>4</v>
      </c>
      <c r="G1" t="s">
        <v>1</v>
      </c>
      <c r="H1" t="s">
        <v>2</v>
      </c>
      <c r="J1" t="s">
        <v>1</v>
      </c>
      <c r="K1" t="s">
        <v>0</v>
      </c>
      <c r="L1" t="s">
        <v>2</v>
      </c>
      <c r="M1" t="s">
        <v>3</v>
      </c>
      <c r="N1" t="s">
        <v>4</v>
      </c>
      <c r="P1" t="s">
        <v>1</v>
      </c>
      <c r="Q1" t="s">
        <v>2</v>
      </c>
    </row>
    <row r="2" spans="1:17" x14ac:dyDescent="0.4">
      <c r="A2" s="1">
        <v>130</v>
      </c>
      <c r="B2">
        <v>0.1</v>
      </c>
      <c r="C2">
        <f>1/A2</f>
        <v>7.6923076923076927E-3</v>
      </c>
      <c r="D2">
        <f>B2^(-0.5)</f>
        <v>3.1622776601683791</v>
      </c>
      <c r="E2">
        <f>B2^0.5</f>
        <v>0.31622776601683794</v>
      </c>
      <c r="F2">
        <f ca="1">RAND()*10+20</f>
        <v>21.98547091273737</v>
      </c>
      <c r="G2">
        <f ca="1">A2+F2</f>
        <v>151.98547091273736</v>
      </c>
      <c r="H2">
        <f ca="1">1/G2</f>
        <v>6.5795762844604484E-3</v>
      </c>
      <c r="J2" s="1">
        <v>80</v>
      </c>
      <c r="K2">
        <v>0.1</v>
      </c>
      <c r="L2">
        <f>1/J2</f>
        <v>1.2500000000000001E-2</v>
      </c>
      <c r="M2">
        <f>K2^(-0.5)</f>
        <v>3.1622776601683791</v>
      </c>
      <c r="N2">
        <f>K2^0.5</f>
        <v>0.31622776601683794</v>
      </c>
      <c r="O2">
        <f ca="1">RAND()*20+20</f>
        <v>23.745471495818759</v>
      </c>
      <c r="P2">
        <f ca="1">J2+O2</f>
        <v>103.74547149581876</v>
      </c>
      <c r="Q2">
        <f ca="1">1/P2</f>
        <v>9.6389749410922751E-3</v>
      </c>
    </row>
    <row r="3" spans="1:17" x14ac:dyDescent="0.4">
      <c r="A3" s="1">
        <v>127.1</v>
      </c>
      <c r="B3">
        <v>0.5</v>
      </c>
      <c r="C3">
        <f t="shared" ref="C3:C4" si="0">1/A3</f>
        <v>7.8678206136900079E-3</v>
      </c>
      <c r="D3">
        <f t="shared" ref="D3:D4" si="1">B3^(-0.5)</f>
        <v>1.4142135623730949</v>
      </c>
      <c r="E3">
        <f t="shared" ref="E3:E4" si="2">B3^0.5</f>
        <v>0.70710678118654757</v>
      </c>
      <c r="F3">
        <f t="shared" ref="F3:F9" ca="1" si="3">RAND()*10+20</f>
        <v>22.292928096949403</v>
      </c>
      <c r="G3">
        <f t="shared" ref="G3:G9" ca="1" si="4">A3+F3</f>
        <v>149.39292809694939</v>
      </c>
      <c r="H3">
        <f t="shared" ref="H3:H9" ca="1" si="5">1/G3</f>
        <v>6.6937572798027251E-3</v>
      </c>
      <c r="J3" s="1">
        <v>70</v>
      </c>
      <c r="K3">
        <v>0.5</v>
      </c>
      <c r="L3">
        <f t="shared" ref="L3:L4" si="6">1/J3</f>
        <v>1.4285714285714285E-2</v>
      </c>
      <c r="M3">
        <f t="shared" ref="M3:M4" si="7">K3^(-0.5)</f>
        <v>1.4142135623730949</v>
      </c>
      <c r="N3">
        <f t="shared" ref="N3:N4" si="8">K3^0.5</f>
        <v>0.70710678118654757</v>
      </c>
      <c r="O3">
        <f t="shared" ref="O3:O9" ca="1" si="9">RAND()*20+20</f>
        <v>36.177322924319625</v>
      </c>
      <c r="P3">
        <f t="shared" ref="P3:P9" ca="1" si="10">J3+O3</f>
        <v>106.17732292431963</v>
      </c>
      <c r="Q3">
        <f t="shared" ref="Q3:Q9" ca="1" si="11">1/P3</f>
        <v>9.4182069434240057E-3</v>
      </c>
    </row>
    <row r="4" spans="1:17" x14ac:dyDescent="0.4">
      <c r="A4" s="1">
        <v>115</v>
      </c>
      <c r="B4">
        <v>1</v>
      </c>
      <c r="C4">
        <f t="shared" si="0"/>
        <v>8.6956521739130436E-3</v>
      </c>
      <c r="D4">
        <f t="shared" si="1"/>
        <v>1</v>
      </c>
      <c r="E4">
        <f t="shared" si="2"/>
        <v>1</v>
      </c>
      <c r="F4">
        <f t="shared" ca="1" si="3"/>
        <v>24.765809123300805</v>
      </c>
      <c r="G4">
        <f t="shared" ca="1" si="4"/>
        <v>139.76580912330081</v>
      </c>
      <c r="H4">
        <f t="shared" ca="1" si="5"/>
        <v>7.1548256778437439E-3</v>
      </c>
      <c r="J4" s="1">
        <v>62.4</v>
      </c>
      <c r="K4">
        <v>1</v>
      </c>
      <c r="L4">
        <f t="shared" si="6"/>
        <v>1.6025641025641028E-2</v>
      </c>
      <c r="M4">
        <f t="shared" si="7"/>
        <v>1</v>
      </c>
      <c r="N4">
        <f t="shared" si="8"/>
        <v>1</v>
      </c>
      <c r="O4">
        <f t="shared" ca="1" si="9"/>
        <v>38.50105075628629</v>
      </c>
      <c r="P4">
        <f t="shared" ca="1" si="10"/>
        <v>100.90105075628628</v>
      </c>
      <c r="Q4">
        <f t="shared" ca="1" si="11"/>
        <v>9.9106995666018733E-3</v>
      </c>
    </row>
    <row r="5" spans="1:17" x14ac:dyDescent="0.4">
      <c r="A5">
        <v>111.378</v>
      </c>
      <c r="B5">
        <v>2</v>
      </c>
      <c r="C5">
        <f>1/A5</f>
        <v>8.9784338020075776E-3</v>
      </c>
      <c r="D5">
        <f>B5^(-1/2)</f>
        <v>0.70710678118654746</v>
      </c>
      <c r="E5">
        <f>B5^(1/2)</f>
        <v>1.4142135623730951</v>
      </c>
      <c r="F5">
        <f t="shared" ca="1" si="3"/>
        <v>21.348067847940914</v>
      </c>
      <c r="G5">
        <f t="shared" ca="1" si="4"/>
        <v>132.72606784794093</v>
      </c>
      <c r="H5">
        <f t="shared" ca="1" si="5"/>
        <v>7.5343149707837419E-3</v>
      </c>
      <c r="J5">
        <v>57.561999999999998</v>
      </c>
      <c r="K5">
        <v>2</v>
      </c>
      <c r="L5">
        <f>1/J5</f>
        <v>1.7372572183037421E-2</v>
      </c>
      <c r="M5">
        <f>K5^(-1/2)</f>
        <v>0.70710678118654746</v>
      </c>
      <c r="N5">
        <f>K5^(1/2)</f>
        <v>1.4142135623730951</v>
      </c>
      <c r="O5">
        <f t="shared" ca="1" si="9"/>
        <v>37.761833489843987</v>
      </c>
      <c r="P5">
        <f t="shared" ca="1" si="10"/>
        <v>95.323833489843992</v>
      </c>
      <c r="Q5">
        <f t="shared" ca="1" si="11"/>
        <v>1.0490555859847393E-2</v>
      </c>
    </row>
    <row r="6" spans="1:17" x14ac:dyDescent="0.4">
      <c r="A6">
        <v>88.843999999999994</v>
      </c>
      <c r="B6">
        <v>10</v>
      </c>
      <c r="C6">
        <f t="shared" ref="C6:C9" si="12">1/A6</f>
        <v>1.1255684120480844E-2</v>
      </c>
      <c r="D6">
        <f>B6^(-1/2)</f>
        <v>0.31622776601683794</v>
      </c>
      <c r="E6">
        <f>B6^(1/2)</f>
        <v>3.1622776601683795</v>
      </c>
      <c r="F6">
        <f t="shared" ca="1" si="3"/>
        <v>21.335101037850325</v>
      </c>
      <c r="G6">
        <f t="shared" ca="1" si="4"/>
        <v>110.17910103785032</v>
      </c>
      <c r="H6">
        <f t="shared" ca="1" si="5"/>
        <v>9.076131413129478E-3</v>
      </c>
      <c r="J6">
        <v>44.875</v>
      </c>
      <c r="K6">
        <v>10</v>
      </c>
      <c r="L6">
        <f t="shared" ref="L6:L9" si="13">1/J6</f>
        <v>2.2284122562674095E-2</v>
      </c>
      <c r="M6">
        <f t="shared" ref="M6:M9" si="14">K6^(-1/2)</f>
        <v>0.31622776601683794</v>
      </c>
      <c r="N6">
        <f t="shared" ref="N6:N9" si="15">K6^(1/2)</f>
        <v>3.1622776601683795</v>
      </c>
      <c r="O6">
        <f t="shared" ca="1" si="9"/>
        <v>37.036931351419753</v>
      </c>
      <c r="P6">
        <f t="shared" ca="1" si="10"/>
        <v>81.911931351419753</v>
      </c>
      <c r="Q6">
        <f t="shared" ca="1" si="11"/>
        <v>1.2208233690764604E-2</v>
      </c>
    </row>
    <row r="7" spans="1:17" x14ac:dyDescent="0.4">
      <c r="A7">
        <v>73.132999999999996</v>
      </c>
      <c r="B7">
        <v>20</v>
      </c>
      <c r="C7">
        <f t="shared" si="12"/>
        <v>1.3673717747118265E-2</v>
      </c>
      <c r="D7">
        <f>B7^(-1/2)</f>
        <v>0.22360679774997896</v>
      </c>
      <c r="E7">
        <f>B7^(1/2)</f>
        <v>4.4721359549995796</v>
      </c>
      <c r="F7">
        <f t="shared" ca="1" si="3"/>
        <v>22.560466641391624</v>
      </c>
      <c r="G7">
        <f t="shared" ca="1" si="4"/>
        <v>95.693466641391623</v>
      </c>
      <c r="H7">
        <f t="shared" ca="1" si="5"/>
        <v>1.0450034209205419E-2</v>
      </c>
      <c r="J7">
        <v>39.125</v>
      </c>
      <c r="K7">
        <v>20</v>
      </c>
      <c r="L7">
        <f t="shared" si="13"/>
        <v>2.5559105431309903E-2</v>
      </c>
      <c r="M7">
        <f t="shared" si="14"/>
        <v>0.22360679774997896</v>
      </c>
      <c r="N7">
        <f t="shared" si="15"/>
        <v>4.4721359549995796</v>
      </c>
      <c r="O7">
        <f t="shared" ca="1" si="9"/>
        <v>39.463993087125175</v>
      </c>
      <c r="P7">
        <f t="shared" ca="1" si="10"/>
        <v>78.588993087125175</v>
      </c>
      <c r="Q7">
        <f t="shared" ca="1" si="11"/>
        <v>1.2724428201941486E-2</v>
      </c>
    </row>
    <row r="8" spans="1:17" x14ac:dyDescent="0.4">
      <c r="A8">
        <v>54.8</v>
      </c>
      <c r="B8">
        <v>40</v>
      </c>
      <c r="C8">
        <f t="shared" si="12"/>
        <v>1.8248175182481754E-2</v>
      </c>
      <c r="D8">
        <f>B8^(-1/2)</f>
        <v>0.15811388300841897</v>
      </c>
      <c r="E8">
        <f>B8^(1/2)</f>
        <v>6.324555320336759</v>
      </c>
      <c r="F8">
        <f t="shared" ca="1" si="3"/>
        <v>29.641278314288332</v>
      </c>
      <c r="G8">
        <f t="shared" ca="1" si="4"/>
        <v>84.441278314288326</v>
      </c>
      <c r="H8">
        <f t="shared" ca="1" si="5"/>
        <v>1.1842549283515403E-2</v>
      </c>
      <c r="J8">
        <v>33.688000000000002</v>
      </c>
      <c r="K8">
        <v>40</v>
      </c>
      <c r="L8">
        <f t="shared" si="13"/>
        <v>2.9684160531940156E-2</v>
      </c>
      <c r="M8">
        <f t="shared" si="14"/>
        <v>0.15811388300841897</v>
      </c>
      <c r="N8">
        <f t="shared" si="15"/>
        <v>6.324555320336759</v>
      </c>
      <c r="O8">
        <f t="shared" ca="1" si="9"/>
        <v>30.586402174255014</v>
      </c>
      <c r="P8">
        <f t="shared" ca="1" si="10"/>
        <v>64.274402174255016</v>
      </c>
      <c r="Q8">
        <f t="shared" ca="1" si="11"/>
        <v>1.555829328896579E-2</v>
      </c>
    </row>
    <row r="9" spans="1:17" x14ac:dyDescent="0.4">
      <c r="A9">
        <v>36.444000000000003</v>
      </c>
      <c r="B9">
        <v>80</v>
      </c>
      <c r="C9">
        <f t="shared" si="12"/>
        <v>2.7439359016573371E-2</v>
      </c>
      <c r="D9">
        <f>B9^(-1/2)</f>
        <v>0.11180339887498948</v>
      </c>
      <c r="E9">
        <f>B9^(1/2)</f>
        <v>8.9442719099991592</v>
      </c>
      <c r="F9">
        <f t="shared" ca="1" si="3"/>
        <v>23.486609788801452</v>
      </c>
      <c r="G9">
        <f t="shared" ca="1" si="4"/>
        <v>59.930609788801455</v>
      </c>
      <c r="H9">
        <f t="shared" ca="1" si="5"/>
        <v>1.6685964042816373E-2</v>
      </c>
      <c r="J9">
        <v>28.524999999999999</v>
      </c>
      <c r="K9">
        <v>80</v>
      </c>
      <c r="L9">
        <f t="shared" si="13"/>
        <v>3.5056967572304996E-2</v>
      </c>
      <c r="M9">
        <f t="shared" si="14"/>
        <v>0.11180339887498948</v>
      </c>
      <c r="N9">
        <f t="shared" si="15"/>
        <v>8.9442719099991592</v>
      </c>
      <c r="O9">
        <f t="shared" ca="1" si="9"/>
        <v>20.658094367126598</v>
      </c>
      <c r="P9">
        <f t="shared" ca="1" si="10"/>
        <v>49.1830943671266</v>
      </c>
      <c r="Q9">
        <f t="shared" ca="1" si="11"/>
        <v>2.0332189604328518E-2</v>
      </c>
    </row>
    <row r="15" spans="1:17" x14ac:dyDescent="0.4">
      <c r="A15">
        <v>114.03</v>
      </c>
      <c r="C15">
        <v>144.18</v>
      </c>
      <c r="J15">
        <v>57</v>
      </c>
      <c r="L15">
        <v>75.73</v>
      </c>
    </row>
    <row r="16" spans="1:17" x14ac:dyDescent="0.4">
      <c r="A16">
        <v>141.63999999999999</v>
      </c>
      <c r="C16">
        <v>170.94</v>
      </c>
      <c r="J16">
        <v>89.69</v>
      </c>
      <c r="L16">
        <v>98.62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Zihan Sun</dc:creator>
  <cp:lastModifiedBy>Zihan Sun</cp:lastModifiedBy>
  <dcterms:created xsi:type="dcterms:W3CDTF">2024-09-24T01:49:18Z</dcterms:created>
  <dcterms:modified xsi:type="dcterms:W3CDTF">2024-10-07T01:05:05Z</dcterms:modified>
</cp:coreProperties>
</file>