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qinni/Dropbox/data/TurnoverRelated/TurnoverResult/WorkSheetforArchive/"/>
    </mc:Choice>
  </mc:AlternateContent>
  <xr:revisionPtr revIDLastSave="0" documentId="10_ncr:100000_{7DC39556-3167-4D43-B229-099F4F0E6363}" xr6:coauthVersionLast="31" xr6:coauthVersionMax="31" xr10:uidLastSave="{00000000-0000-0000-0000-000000000000}"/>
  <bookViews>
    <workbookView xWindow="4940" yWindow="2380" windowWidth="28120" windowHeight="16320" tabRatio="549" xr2:uid="{00000000-000D-0000-FFFF-FFFF00000000}"/>
  </bookViews>
  <sheets>
    <sheet name="t5-CP-5um" sheetId="48" r:id="rId1"/>
    <sheet name="t19a -CP 5um 10kd" sheetId="66" r:id="rId2"/>
    <sheet name="t20a -CP 5um 0.1kd " sheetId="67" r:id="rId3"/>
    <sheet name="t20b -CP 5um 0.01kd " sheetId="69" r:id="rId4"/>
    <sheet name="t20c -CP 5um 0kd" sheetId="70" r:id="rId5"/>
    <sheet name="t6-CP-10um " sheetId="51" r:id="rId6"/>
    <sheet name="t7-CP-15um " sheetId="52" r:id="rId7"/>
  </sheets>
  <calcPr calcId="179017" iterate="1" iterateCount="1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0" i="70" l="1"/>
  <c r="AN10" i="70" s="1"/>
  <c r="N9" i="70"/>
  <c r="AN9" i="70" s="1"/>
  <c r="N8" i="70"/>
  <c r="AN8" i="70"/>
  <c r="N7" i="70"/>
  <c r="AN7" i="70"/>
  <c r="N6" i="70"/>
  <c r="AN6" i="70"/>
  <c r="N5" i="70"/>
  <c r="AN5" i="70"/>
  <c r="N4" i="70"/>
  <c r="AN4" i="70"/>
  <c r="N9" i="69"/>
  <c r="AN9" i="69"/>
  <c r="N8" i="69"/>
  <c r="AN8" i="69"/>
  <c r="N7" i="69"/>
  <c r="AN7" i="69"/>
  <c r="N6" i="69"/>
  <c r="AN6" i="69"/>
  <c r="N5" i="69"/>
  <c r="AN5" i="69"/>
  <c r="N4" i="69"/>
  <c r="AN4" i="69"/>
  <c r="N11" i="67"/>
  <c r="AN11" i="67"/>
  <c r="N10" i="67"/>
  <c r="AN10" i="67"/>
  <c r="N9" i="67"/>
  <c r="AN9" i="67"/>
  <c r="N8" i="67"/>
  <c r="AN8" i="67"/>
  <c r="N7" i="67"/>
  <c r="AN7" i="67"/>
  <c r="N6" i="67"/>
  <c r="AN6" i="67"/>
  <c r="N5" i="67"/>
  <c r="AN5" i="67"/>
  <c r="N4" i="67"/>
  <c r="AN4" i="67"/>
  <c r="N12" i="48"/>
  <c r="AN12" i="48"/>
  <c r="N13" i="48"/>
  <c r="AN13" i="48"/>
  <c r="N11" i="48"/>
  <c r="AN11" i="48"/>
  <c r="N10" i="48"/>
  <c r="AN10" i="48"/>
  <c r="N9" i="48"/>
  <c r="AN9" i="48"/>
  <c r="N8" i="48"/>
  <c r="AN8" i="48"/>
  <c r="N7" i="48"/>
  <c r="AN7" i="48"/>
  <c r="N6" i="48"/>
  <c r="AN6" i="48"/>
  <c r="N5" i="48"/>
  <c r="AN5" i="48"/>
  <c r="N4" i="48"/>
  <c r="AN4" i="48"/>
  <c r="N5" i="66"/>
  <c r="AN5" i="66"/>
  <c r="N6" i="66"/>
  <c r="AN6" i="66"/>
  <c r="N7" i="66"/>
  <c r="AN7" i="66"/>
  <c r="N8" i="66"/>
  <c r="AN8" i="66"/>
  <c r="N9" i="66"/>
  <c r="AN9" i="66"/>
  <c r="N10" i="66"/>
  <c r="AN10" i="66"/>
  <c r="N11" i="66"/>
  <c r="AN11" i="66"/>
  <c r="N4" i="66"/>
  <c r="AN4" i="66"/>
  <c r="AN3" i="66"/>
  <c r="BA13" i="70"/>
  <c r="AZ13" i="70"/>
  <c r="BA12" i="70"/>
  <c r="AZ12" i="70"/>
  <c r="BA11" i="70"/>
  <c r="AZ11" i="70"/>
  <c r="BA10" i="70"/>
  <c r="AZ10" i="70"/>
  <c r="BA9" i="70"/>
  <c r="AZ9" i="70"/>
  <c r="BA8" i="70"/>
  <c r="AZ8" i="70"/>
  <c r="BA7" i="70"/>
  <c r="AZ7" i="70"/>
  <c r="BA6" i="70"/>
  <c r="AZ6" i="70"/>
  <c r="BA5" i="70"/>
  <c r="AZ5" i="70"/>
  <c r="BA4" i="70"/>
  <c r="AZ4" i="70"/>
  <c r="BA3" i="70"/>
  <c r="AZ3" i="70"/>
  <c r="BA13" i="69"/>
  <c r="AZ13" i="69"/>
  <c r="BA12" i="69"/>
  <c r="AZ12" i="69"/>
  <c r="BA11" i="69"/>
  <c r="AZ11" i="69"/>
  <c r="BA10" i="69"/>
  <c r="AZ10" i="69"/>
  <c r="BA9" i="69"/>
  <c r="AZ9" i="69"/>
  <c r="BA8" i="69"/>
  <c r="AZ8" i="69"/>
  <c r="BA7" i="69"/>
  <c r="AZ7" i="69"/>
  <c r="BA6" i="69"/>
  <c r="AZ6" i="69"/>
  <c r="BA5" i="69"/>
  <c r="AZ5" i="69"/>
  <c r="BA4" i="69"/>
  <c r="AZ4" i="69"/>
  <c r="BA3" i="69"/>
  <c r="AZ3" i="69"/>
  <c r="BA13" i="67"/>
  <c r="AZ13" i="67"/>
  <c r="BA12" i="67"/>
  <c r="AZ12" i="67"/>
  <c r="BA11" i="67"/>
  <c r="AZ11" i="67"/>
  <c r="BA10" i="67"/>
  <c r="AZ10" i="67"/>
  <c r="BA9" i="67"/>
  <c r="AZ9" i="67"/>
  <c r="BA8" i="67"/>
  <c r="AZ8" i="67"/>
  <c r="BA7" i="67"/>
  <c r="AZ7" i="67"/>
  <c r="BA6" i="67"/>
  <c r="AZ6" i="67"/>
  <c r="BA5" i="67"/>
  <c r="AZ5" i="67"/>
  <c r="BA4" i="67"/>
  <c r="AZ4" i="67"/>
  <c r="BA3" i="67"/>
  <c r="AZ3" i="67"/>
  <c r="BA13" i="66"/>
  <c r="AZ13" i="66"/>
  <c r="BA12" i="66"/>
  <c r="AZ12" i="66"/>
  <c r="BA11" i="66"/>
  <c r="AZ11" i="66"/>
  <c r="BA10" i="66"/>
  <c r="AZ10" i="66"/>
  <c r="BA9" i="66"/>
  <c r="AZ9" i="66"/>
  <c r="BA8" i="66"/>
  <c r="AZ8" i="66"/>
  <c r="BA7" i="66"/>
  <c r="AZ7" i="66"/>
  <c r="BA6" i="66"/>
  <c r="AZ6" i="66"/>
  <c r="BA5" i="66"/>
  <c r="AZ5" i="66"/>
  <c r="BA4" i="66"/>
  <c r="AZ4" i="66"/>
  <c r="BA3" i="66"/>
  <c r="AZ3" i="66"/>
  <c r="BA3" i="48"/>
  <c r="BA4" i="48"/>
  <c r="BA5" i="48"/>
  <c r="BA6" i="48"/>
  <c r="BA7" i="48"/>
  <c r="BA8" i="48"/>
  <c r="BA9" i="48"/>
  <c r="BA10" i="48"/>
  <c r="BA11" i="48"/>
  <c r="BA12" i="48"/>
  <c r="BA13" i="48"/>
  <c r="AZ4" i="48"/>
  <c r="AZ5" i="48"/>
  <c r="AZ6" i="48"/>
  <c r="AZ7" i="48"/>
  <c r="AZ8" i="48"/>
  <c r="AZ9" i="48"/>
  <c r="AZ10" i="48"/>
  <c r="AZ11" i="48"/>
  <c r="AZ12" i="48"/>
  <c r="AZ13" i="48"/>
  <c r="AZ3" i="48"/>
  <c r="AA5" i="67"/>
  <c r="AA4" i="67"/>
  <c r="AA6" i="67"/>
  <c r="AA7" i="67"/>
  <c r="AA8" i="67"/>
  <c r="AA9" i="67"/>
  <c r="AA10" i="67"/>
  <c r="AA11" i="67"/>
  <c r="AO18" i="52"/>
  <c r="AN18" i="52"/>
  <c r="AO5" i="52"/>
  <c r="AN5" i="52"/>
  <c r="AO18" i="51"/>
  <c r="AN18" i="51"/>
  <c r="AO5" i="51"/>
  <c r="AN5" i="51"/>
  <c r="AO20" i="48"/>
  <c r="AN20" i="48"/>
  <c r="AO5" i="48"/>
  <c r="AA13" i="52"/>
  <c r="AA26" i="52" s="1"/>
  <c r="AA13" i="48"/>
  <c r="AA28" i="48"/>
  <c r="AA4" i="48"/>
  <c r="AA19" i="48"/>
  <c r="AA5" i="48"/>
  <c r="AA20" i="48"/>
  <c r="AA6" i="48"/>
  <c r="AA21" i="48"/>
  <c r="AA7" i="48"/>
  <c r="AA22" i="48"/>
  <c r="AA8" i="48"/>
  <c r="AA23" i="48"/>
  <c r="AA9" i="48"/>
  <c r="AA24" i="48"/>
  <c r="AA10" i="48"/>
  <c r="AA25" i="48"/>
  <c r="AA11" i="48"/>
  <c r="AA26" i="48"/>
  <c r="AA12" i="48"/>
  <c r="AA27" i="48"/>
  <c r="AA4" i="52"/>
  <c r="AA17" i="52"/>
  <c r="AA5" i="52"/>
  <c r="AA18" i="52" s="1"/>
  <c r="AA6" i="52"/>
  <c r="AA19" i="52"/>
  <c r="AA7" i="52"/>
  <c r="AA20" i="52" s="1"/>
  <c r="AA8" i="52"/>
  <c r="AA21" i="52"/>
  <c r="AA9" i="52"/>
  <c r="AA22" i="52" s="1"/>
  <c r="AA10" i="52"/>
  <c r="AA23" i="52"/>
  <c r="AA11" i="52"/>
  <c r="AA24" i="52" s="1"/>
  <c r="AA12" i="52"/>
  <c r="AA25" i="52"/>
  <c r="X13" i="52"/>
  <c r="T13" i="52"/>
  <c r="R13" i="52"/>
  <c r="P13" i="52"/>
  <c r="N13" i="52"/>
  <c r="L13" i="52"/>
  <c r="I13" i="52"/>
  <c r="J13" i="52"/>
  <c r="X12" i="52"/>
  <c r="T12" i="52"/>
  <c r="R12" i="52"/>
  <c r="P12" i="52"/>
  <c r="N12" i="52"/>
  <c r="L12" i="52"/>
  <c r="I12" i="52"/>
  <c r="J12" i="52"/>
  <c r="X11" i="52"/>
  <c r="T11" i="52"/>
  <c r="R11" i="52"/>
  <c r="P11" i="52"/>
  <c r="N11" i="52"/>
  <c r="L11" i="52"/>
  <c r="I11" i="52"/>
  <c r="J11" i="52"/>
  <c r="X10" i="52"/>
  <c r="T10" i="52"/>
  <c r="R10" i="52"/>
  <c r="P10" i="52"/>
  <c r="N10" i="52"/>
  <c r="L10" i="52"/>
  <c r="I10" i="52"/>
  <c r="J10" i="52"/>
  <c r="X9" i="52"/>
  <c r="T9" i="52"/>
  <c r="R9" i="52"/>
  <c r="P9" i="52"/>
  <c r="N9" i="52"/>
  <c r="L9" i="52"/>
  <c r="I9" i="52"/>
  <c r="J9" i="52"/>
  <c r="X8" i="52"/>
  <c r="T8" i="52"/>
  <c r="R8" i="52"/>
  <c r="P8" i="52"/>
  <c r="N8" i="52"/>
  <c r="L8" i="52"/>
  <c r="I8" i="52"/>
  <c r="J8" i="52"/>
  <c r="X7" i="52"/>
  <c r="T7" i="52"/>
  <c r="R7" i="52"/>
  <c r="P7" i="52"/>
  <c r="N7" i="52"/>
  <c r="L7" i="52"/>
  <c r="I7" i="52"/>
  <c r="J7" i="52"/>
  <c r="X6" i="52"/>
  <c r="T6" i="52"/>
  <c r="R6" i="52"/>
  <c r="P6" i="52"/>
  <c r="N6" i="52"/>
  <c r="L6" i="52"/>
  <c r="I6" i="52"/>
  <c r="J6" i="52"/>
  <c r="X5" i="52"/>
  <c r="T5" i="52"/>
  <c r="R5" i="52"/>
  <c r="P5" i="52"/>
  <c r="N5" i="52"/>
  <c r="L5" i="52"/>
  <c r="I5" i="52"/>
  <c r="J5" i="52"/>
  <c r="X4" i="52"/>
  <c r="T4" i="52"/>
  <c r="R4" i="52"/>
  <c r="P4" i="52"/>
  <c r="N4" i="52"/>
  <c r="L4" i="52"/>
  <c r="I4" i="52"/>
  <c r="J4" i="52"/>
  <c r="X3" i="52"/>
  <c r="T3" i="52"/>
  <c r="R3" i="52"/>
  <c r="P3" i="52"/>
  <c r="N3" i="52"/>
  <c r="L3" i="52"/>
  <c r="I3" i="52"/>
  <c r="J3" i="52"/>
  <c r="AA12" i="51"/>
  <c r="AA25" i="51" s="1"/>
  <c r="AA13" i="51"/>
  <c r="AA26" i="51"/>
  <c r="AA4" i="51"/>
  <c r="AA17" i="51" s="1"/>
  <c r="AA5" i="51"/>
  <c r="AA18" i="51"/>
  <c r="AA6" i="51"/>
  <c r="AA19" i="51" s="1"/>
  <c r="AA7" i="51"/>
  <c r="AA20" i="51"/>
  <c r="AA8" i="51"/>
  <c r="AA21" i="51" s="1"/>
  <c r="AA9" i="51"/>
  <c r="AA22" i="51"/>
  <c r="AA10" i="51"/>
  <c r="AA23" i="51" s="1"/>
  <c r="AA11" i="51"/>
  <c r="AA24" i="51"/>
  <c r="AA3" i="51"/>
  <c r="AA16" i="51" s="1"/>
  <c r="X13" i="51"/>
  <c r="T13" i="51"/>
  <c r="R13" i="51"/>
  <c r="P13" i="51"/>
  <c r="N13" i="51"/>
  <c r="L13" i="51"/>
  <c r="I13" i="51"/>
  <c r="J13" i="51" s="1"/>
  <c r="X12" i="51"/>
  <c r="T12" i="51"/>
  <c r="R12" i="51"/>
  <c r="P12" i="51"/>
  <c r="N12" i="51"/>
  <c r="L12" i="51"/>
  <c r="I12" i="51"/>
  <c r="J12" i="51" s="1"/>
  <c r="X11" i="51"/>
  <c r="T11" i="51"/>
  <c r="R11" i="51"/>
  <c r="P11" i="51"/>
  <c r="N11" i="51"/>
  <c r="L11" i="51"/>
  <c r="I11" i="51"/>
  <c r="J11" i="51" s="1"/>
  <c r="X10" i="51"/>
  <c r="T10" i="51"/>
  <c r="R10" i="51"/>
  <c r="P10" i="51"/>
  <c r="N10" i="51"/>
  <c r="L10" i="51"/>
  <c r="I10" i="51"/>
  <c r="J10" i="51" s="1"/>
  <c r="X8" i="51"/>
  <c r="T8" i="51"/>
  <c r="R8" i="51"/>
  <c r="P8" i="51"/>
  <c r="N8" i="51"/>
  <c r="L8" i="51"/>
  <c r="I8" i="51"/>
  <c r="J8" i="51" s="1"/>
  <c r="X9" i="51"/>
  <c r="T9" i="51"/>
  <c r="R9" i="51"/>
  <c r="P9" i="51"/>
  <c r="N9" i="51"/>
  <c r="L9" i="51"/>
  <c r="I9" i="51"/>
  <c r="J9" i="51" s="1"/>
  <c r="X7" i="51"/>
  <c r="T7" i="51"/>
  <c r="R7" i="51"/>
  <c r="P7" i="51"/>
  <c r="N7" i="51"/>
  <c r="L7" i="51"/>
  <c r="I7" i="51"/>
  <c r="J7" i="51" s="1"/>
  <c r="X6" i="51"/>
  <c r="T6" i="51"/>
  <c r="R6" i="51"/>
  <c r="P6" i="51"/>
  <c r="N6" i="51"/>
  <c r="L6" i="51"/>
  <c r="I6" i="51"/>
  <c r="J6" i="51" s="1"/>
  <c r="X5" i="51"/>
  <c r="T5" i="51"/>
  <c r="R5" i="51"/>
  <c r="P5" i="51"/>
  <c r="N5" i="51"/>
  <c r="L5" i="51"/>
  <c r="I5" i="51"/>
  <c r="J5" i="51" s="1"/>
  <c r="X4" i="51"/>
  <c r="T4" i="51"/>
  <c r="R4" i="51"/>
  <c r="P4" i="51"/>
  <c r="N4" i="51"/>
  <c r="L4" i="51"/>
  <c r="I4" i="51"/>
  <c r="J4" i="51" s="1"/>
  <c r="X3" i="51"/>
  <c r="T3" i="51"/>
  <c r="R3" i="51"/>
  <c r="P3" i="51"/>
  <c r="N3" i="51"/>
  <c r="L3" i="51"/>
  <c r="I3" i="51"/>
  <c r="J3" i="51" s="1"/>
  <c r="X13" i="48"/>
  <c r="T13" i="48"/>
  <c r="R13" i="48"/>
  <c r="P13" i="48"/>
  <c r="L13" i="48"/>
  <c r="I13" i="48"/>
  <c r="J13" i="48"/>
  <c r="X12" i="48"/>
  <c r="T12" i="48"/>
  <c r="R12" i="48"/>
  <c r="P12" i="48"/>
  <c r="L12" i="48"/>
  <c r="I12" i="48"/>
  <c r="J12" i="48"/>
  <c r="AA4" i="70"/>
  <c r="AA17" i="70" s="1"/>
  <c r="AA5" i="70"/>
  <c r="AA6" i="70"/>
  <c r="AA7" i="70"/>
  <c r="AA8" i="70"/>
  <c r="AA21" i="70" s="1"/>
  <c r="AA9" i="70"/>
  <c r="AA10" i="70"/>
  <c r="AA11" i="70"/>
  <c r="AA12" i="70"/>
  <c r="AA25" i="70" s="1"/>
  <c r="AA13" i="70"/>
  <c r="AA4" i="69"/>
  <c r="AA5" i="69"/>
  <c r="AA6" i="69"/>
  <c r="AA19" i="69" s="1"/>
  <c r="AA7" i="69"/>
  <c r="AA8" i="69"/>
  <c r="AA9" i="69"/>
  <c r="AA10" i="69"/>
  <c r="AA11" i="69"/>
  <c r="AA12" i="69"/>
  <c r="AA13" i="69"/>
  <c r="AA26" i="69" s="1"/>
  <c r="AA18" i="67"/>
  <c r="AA17" i="67"/>
  <c r="AA19" i="67"/>
  <c r="AA20" i="67"/>
  <c r="AA21" i="67"/>
  <c r="AA22" i="67"/>
  <c r="AA23" i="67"/>
  <c r="AA24" i="67"/>
  <c r="AO16" i="70"/>
  <c r="AN16" i="70"/>
  <c r="AO16" i="69"/>
  <c r="AN16" i="69"/>
  <c r="AO16" i="67"/>
  <c r="AN16" i="67"/>
  <c r="AO3" i="70"/>
  <c r="AO3" i="69"/>
  <c r="AO3" i="67"/>
  <c r="AO16" i="66"/>
  <c r="AN16" i="66"/>
  <c r="AO3" i="66"/>
  <c r="AA4" i="66"/>
  <c r="AA5" i="66"/>
  <c r="AA6" i="66"/>
  <c r="AA7" i="66"/>
  <c r="AA20" i="66" s="1"/>
  <c r="AA8" i="66"/>
  <c r="AA9" i="66"/>
  <c r="AA10" i="66"/>
  <c r="AA11" i="66"/>
  <c r="AA24" i="66" s="1"/>
  <c r="AA12" i="66"/>
  <c r="AA13" i="66"/>
  <c r="N11" i="70"/>
  <c r="N12" i="70"/>
  <c r="N13" i="70"/>
  <c r="W16" i="69"/>
  <c r="W17" i="69" s="1"/>
  <c r="W16" i="70"/>
  <c r="W17" i="70" s="1"/>
  <c r="AA26" i="70"/>
  <c r="AA24" i="70"/>
  <c r="AA23" i="70"/>
  <c r="AA22" i="70"/>
  <c r="AA20" i="70"/>
  <c r="AA19" i="70"/>
  <c r="AA18" i="70"/>
  <c r="AA3" i="70"/>
  <c r="AA16" i="70" s="1"/>
  <c r="Y13" i="70"/>
  <c r="X13" i="70"/>
  <c r="T13" i="70"/>
  <c r="R13" i="70"/>
  <c r="P13" i="70"/>
  <c r="L13" i="70"/>
  <c r="I13" i="70"/>
  <c r="J13" i="70" s="1"/>
  <c r="X12" i="70"/>
  <c r="T12" i="70"/>
  <c r="R12" i="70"/>
  <c r="P12" i="70"/>
  <c r="L12" i="70"/>
  <c r="I12" i="70"/>
  <c r="J12" i="70"/>
  <c r="X11" i="70"/>
  <c r="T11" i="70"/>
  <c r="R11" i="70"/>
  <c r="P11" i="70"/>
  <c r="L11" i="70"/>
  <c r="I11" i="70"/>
  <c r="J11" i="70"/>
  <c r="X10" i="70"/>
  <c r="T10" i="70"/>
  <c r="R10" i="70"/>
  <c r="P10" i="70"/>
  <c r="L10" i="70"/>
  <c r="I10" i="70"/>
  <c r="J10" i="70"/>
  <c r="X9" i="70"/>
  <c r="T9" i="70"/>
  <c r="R9" i="70"/>
  <c r="P9" i="70"/>
  <c r="L9" i="70"/>
  <c r="I9" i="70"/>
  <c r="J9" i="70" s="1"/>
  <c r="X8" i="70"/>
  <c r="T8" i="70"/>
  <c r="R8" i="70"/>
  <c r="P8" i="70"/>
  <c r="L8" i="70"/>
  <c r="I8" i="70"/>
  <c r="J8" i="70"/>
  <c r="X7" i="70"/>
  <c r="T7" i="70"/>
  <c r="R7" i="70"/>
  <c r="P7" i="70"/>
  <c r="L7" i="70"/>
  <c r="I7" i="70"/>
  <c r="J7" i="70" s="1"/>
  <c r="X6" i="70"/>
  <c r="T6" i="70"/>
  <c r="R6" i="70"/>
  <c r="P6" i="70"/>
  <c r="L6" i="70"/>
  <c r="I6" i="70"/>
  <c r="J6" i="70"/>
  <c r="X5" i="70"/>
  <c r="T5" i="70"/>
  <c r="R5" i="70"/>
  <c r="P5" i="70"/>
  <c r="L5" i="70"/>
  <c r="I5" i="70"/>
  <c r="J5" i="70" s="1"/>
  <c r="X4" i="70"/>
  <c r="T4" i="70"/>
  <c r="R4" i="70"/>
  <c r="P4" i="70"/>
  <c r="L4" i="70"/>
  <c r="I4" i="70"/>
  <c r="J4" i="70"/>
  <c r="X3" i="70"/>
  <c r="T3" i="70"/>
  <c r="R3" i="70"/>
  <c r="P3" i="70"/>
  <c r="N3" i="70"/>
  <c r="L3" i="70"/>
  <c r="I3" i="70"/>
  <c r="J3" i="70"/>
  <c r="N12" i="66"/>
  <c r="AA25" i="69"/>
  <c r="AA24" i="69"/>
  <c r="AA23" i="69"/>
  <c r="AA22" i="69"/>
  <c r="AA21" i="69"/>
  <c r="AA20" i="69"/>
  <c r="AA18" i="69"/>
  <c r="AA17" i="69"/>
  <c r="AA3" i="69"/>
  <c r="AA16" i="69"/>
  <c r="Y13" i="69"/>
  <c r="X13" i="69"/>
  <c r="T13" i="69"/>
  <c r="R13" i="69"/>
  <c r="P13" i="69"/>
  <c r="N13" i="69"/>
  <c r="L13" i="69"/>
  <c r="I13" i="69"/>
  <c r="J13" i="69" s="1"/>
  <c r="X4" i="69"/>
  <c r="T4" i="69"/>
  <c r="R4" i="69"/>
  <c r="P4" i="69"/>
  <c r="L4" i="69"/>
  <c r="I4" i="69"/>
  <c r="J4" i="69"/>
  <c r="X12" i="69"/>
  <c r="T12" i="69"/>
  <c r="R12" i="69"/>
  <c r="P12" i="69"/>
  <c r="N12" i="69"/>
  <c r="L12" i="69"/>
  <c r="I12" i="69"/>
  <c r="J12" i="69" s="1"/>
  <c r="Y11" i="69"/>
  <c r="X11" i="69"/>
  <c r="T11" i="69"/>
  <c r="R11" i="69"/>
  <c r="P11" i="69"/>
  <c r="N11" i="69"/>
  <c r="L11" i="69"/>
  <c r="I11" i="69"/>
  <c r="J11" i="69"/>
  <c r="X10" i="69"/>
  <c r="T10" i="69"/>
  <c r="R10" i="69"/>
  <c r="P10" i="69"/>
  <c r="N10" i="69"/>
  <c r="L10" i="69"/>
  <c r="I10" i="69"/>
  <c r="J10" i="69" s="1"/>
  <c r="X8" i="69"/>
  <c r="T8" i="69"/>
  <c r="R8" i="69"/>
  <c r="P8" i="69"/>
  <c r="L8" i="69"/>
  <c r="I8" i="69"/>
  <c r="J8" i="69" s="1"/>
  <c r="X6" i="69"/>
  <c r="T6" i="69"/>
  <c r="R6" i="69"/>
  <c r="P6" i="69"/>
  <c r="L6" i="69"/>
  <c r="I6" i="69"/>
  <c r="J6" i="69" s="1"/>
  <c r="X9" i="69"/>
  <c r="T9" i="69"/>
  <c r="R9" i="69"/>
  <c r="P9" i="69"/>
  <c r="L9" i="69"/>
  <c r="I9" i="69"/>
  <c r="J9" i="69" s="1"/>
  <c r="X7" i="69"/>
  <c r="T7" i="69"/>
  <c r="R7" i="69"/>
  <c r="P7" i="69"/>
  <c r="L7" i="69"/>
  <c r="I7" i="69"/>
  <c r="J7" i="69" s="1"/>
  <c r="X5" i="69"/>
  <c r="T5" i="69"/>
  <c r="R5" i="69"/>
  <c r="P5" i="69"/>
  <c r="L5" i="69"/>
  <c r="I5" i="69"/>
  <c r="J5" i="69"/>
  <c r="X3" i="69"/>
  <c r="T3" i="69"/>
  <c r="R3" i="69"/>
  <c r="P3" i="69"/>
  <c r="N3" i="69"/>
  <c r="L3" i="69"/>
  <c r="I3" i="69"/>
  <c r="J3" i="69" s="1"/>
  <c r="W16" i="67"/>
  <c r="W18" i="67" s="1"/>
  <c r="AA13" i="67"/>
  <c r="AA26" i="67" s="1"/>
  <c r="AA12" i="67"/>
  <c r="AA25" i="67" s="1"/>
  <c r="AA3" i="67"/>
  <c r="AA16" i="67" s="1"/>
  <c r="Y13" i="67"/>
  <c r="X13" i="67"/>
  <c r="T13" i="67"/>
  <c r="R13" i="67"/>
  <c r="P13" i="67"/>
  <c r="N13" i="67"/>
  <c r="L13" i="67"/>
  <c r="I13" i="67"/>
  <c r="J13" i="67"/>
  <c r="Y12" i="67"/>
  <c r="X12" i="67"/>
  <c r="T12" i="67"/>
  <c r="R12" i="67"/>
  <c r="P12" i="67"/>
  <c r="N12" i="67"/>
  <c r="L12" i="67"/>
  <c r="I12" i="67"/>
  <c r="J12" i="67" s="1"/>
  <c r="X4" i="67"/>
  <c r="T4" i="67"/>
  <c r="R4" i="67"/>
  <c r="P4" i="67"/>
  <c r="L4" i="67"/>
  <c r="I4" i="67"/>
  <c r="J4" i="67" s="1"/>
  <c r="X9" i="67"/>
  <c r="T9" i="67"/>
  <c r="R9" i="67"/>
  <c r="P9" i="67"/>
  <c r="L9" i="67"/>
  <c r="I9" i="67"/>
  <c r="J9" i="67" s="1"/>
  <c r="X8" i="67"/>
  <c r="T8" i="67"/>
  <c r="R8" i="67"/>
  <c r="P8" i="67"/>
  <c r="L8" i="67"/>
  <c r="I8" i="67"/>
  <c r="J8" i="67" s="1"/>
  <c r="X6" i="67"/>
  <c r="T6" i="67"/>
  <c r="R6" i="67"/>
  <c r="P6" i="67"/>
  <c r="L6" i="67"/>
  <c r="I6" i="67"/>
  <c r="J6" i="67" s="1"/>
  <c r="X11" i="67"/>
  <c r="T11" i="67"/>
  <c r="R11" i="67"/>
  <c r="P11" i="67"/>
  <c r="L11" i="67"/>
  <c r="I11" i="67"/>
  <c r="J11" i="67" s="1"/>
  <c r="X10" i="67"/>
  <c r="T10" i="67"/>
  <c r="R10" i="67"/>
  <c r="P10" i="67"/>
  <c r="L10" i="67"/>
  <c r="I10" i="67"/>
  <c r="J10" i="67" s="1"/>
  <c r="X7" i="67"/>
  <c r="T7" i="67"/>
  <c r="R7" i="67"/>
  <c r="P7" i="67"/>
  <c r="L7" i="67"/>
  <c r="I7" i="67"/>
  <c r="J7" i="67" s="1"/>
  <c r="X5" i="67"/>
  <c r="T5" i="67"/>
  <c r="R5" i="67"/>
  <c r="P5" i="67"/>
  <c r="L5" i="67"/>
  <c r="I5" i="67"/>
  <c r="J5" i="67" s="1"/>
  <c r="X3" i="67"/>
  <c r="T3" i="67"/>
  <c r="R3" i="67"/>
  <c r="P3" i="67"/>
  <c r="N3" i="67"/>
  <c r="L3" i="67"/>
  <c r="I3" i="67"/>
  <c r="J3" i="67" s="1"/>
  <c r="W16" i="66"/>
  <c r="W17" i="66"/>
  <c r="Y7" i="66"/>
  <c r="Y11" i="66"/>
  <c r="Y12" i="66"/>
  <c r="Y13" i="66"/>
  <c r="AA26" i="66"/>
  <c r="AA25" i="66"/>
  <c r="AA23" i="66"/>
  <c r="AA22" i="66"/>
  <c r="AA21" i="66"/>
  <c r="AA19" i="66"/>
  <c r="AA18" i="66"/>
  <c r="AA17" i="66"/>
  <c r="AA3" i="66"/>
  <c r="AA16" i="66" s="1"/>
  <c r="X13" i="66"/>
  <c r="T13" i="66"/>
  <c r="R13" i="66"/>
  <c r="P13" i="66"/>
  <c r="N13" i="66"/>
  <c r="L13" i="66"/>
  <c r="I13" i="66"/>
  <c r="J13" i="66" s="1"/>
  <c r="X12" i="66"/>
  <c r="T12" i="66"/>
  <c r="R12" i="66"/>
  <c r="P12" i="66"/>
  <c r="L12" i="66"/>
  <c r="I12" i="66"/>
  <c r="J12" i="66" s="1"/>
  <c r="X11" i="66"/>
  <c r="T11" i="66"/>
  <c r="R11" i="66"/>
  <c r="P11" i="66"/>
  <c r="L11" i="66"/>
  <c r="I11" i="66"/>
  <c r="J11" i="66" s="1"/>
  <c r="X10" i="66"/>
  <c r="T10" i="66"/>
  <c r="R10" i="66"/>
  <c r="P10" i="66"/>
  <c r="L10" i="66"/>
  <c r="I10" i="66"/>
  <c r="J10" i="66"/>
  <c r="X9" i="66"/>
  <c r="T9" i="66"/>
  <c r="R9" i="66"/>
  <c r="P9" i="66"/>
  <c r="L9" i="66"/>
  <c r="I9" i="66"/>
  <c r="J9" i="66"/>
  <c r="X8" i="66"/>
  <c r="T8" i="66"/>
  <c r="R8" i="66"/>
  <c r="P8" i="66"/>
  <c r="L8" i="66"/>
  <c r="I8" i="66"/>
  <c r="J8" i="66" s="1"/>
  <c r="X7" i="66"/>
  <c r="T7" i="66"/>
  <c r="R7" i="66"/>
  <c r="P7" i="66"/>
  <c r="L7" i="66"/>
  <c r="I7" i="66"/>
  <c r="J7" i="66"/>
  <c r="X6" i="66"/>
  <c r="T6" i="66"/>
  <c r="R6" i="66"/>
  <c r="P6" i="66"/>
  <c r="L6" i="66"/>
  <c r="I6" i="66"/>
  <c r="J6" i="66"/>
  <c r="X5" i="66"/>
  <c r="T5" i="66"/>
  <c r="R5" i="66"/>
  <c r="P5" i="66"/>
  <c r="L5" i="66"/>
  <c r="I5" i="66"/>
  <c r="J5" i="66" s="1"/>
  <c r="X4" i="66"/>
  <c r="T4" i="66"/>
  <c r="R4" i="66"/>
  <c r="P4" i="66"/>
  <c r="L4" i="66"/>
  <c r="I4" i="66"/>
  <c r="J4" i="66" s="1"/>
  <c r="X3" i="66"/>
  <c r="T3" i="66"/>
  <c r="R3" i="66"/>
  <c r="P3" i="66"/>
  <c r="N3" i="66"/>
  <c r="L3" i="66"/>
  <c r="I3" i="66"/>
  <c r="J3" i="66" s="1"/>
  <c r="AA3" i="52"/>
  <c r="AA16" i="52"/>
  <c r="AA3" i="48"/>
  <c r="AA18" i="48"/>
  <c r="X9" i="48"/>
  <c r="T9" i="48"/>
  <c r="R9" i="48"/>
  <c r="P9" i="48"/>
  <c r="L9" i="48"/>
  <c r="X11" i="48"/>
  <c r="T11" i="48"/>
  <c r="R11" i="48"/>
  <c r="P11" i="48"/>
  <c r="L11" i="48"/>
  <c r="X10" i="48"/>
  <c r="T10" i="48"/>
  <c r="R10" i="48"/>
  <c r="P10" i="48"/>
  <c r="L10" i="48"/>
  <c r="X8" i="48"/>
  <c r="T8" i="48"/>
  <c r="R8" i="48"/>
  <c r="P8" i="48"/>
  <c r="L8" i="48"/>
  <c r="X7" i="48"/>
  <c r="T7" i="48"/>
  <c r="R7" i="48"/>
  <c r="P7" i="48"/>
  <c r="L7" i="48"/>
  <c r="X6" i="48"/>
  <c r="T6" i="48"/>
  <c r="R6" i="48"/>
  <c r="P6" i="48"/>
  <c r="L6" i="48"/>
  <c r="X5" i="48"/>
  <c r="T5" i="48"/>
  <c r="R5" i="48"/>
  <c r="P5" i="48"/>
  <c r="L5" i="48"/>
  <c r="X4" i="48"/>
  <c r="T4" i="48"/>
  <c r="R4" i="48"/>
  <c r="P4" i="48"/>
  <c r="L4" i="48"/>
  <c r="X3" i="48"/>
  <c r="T3" i="48"/>
  <c r="R3" i="48"/>
  <c r="P3" i="48"/>
  <c r="N3" i="48"/>
  <c r="L3" i="48"/>
  <c r="I9" i="48"/>
  <c r="J9" i="48"/>
  <c r="I11" i="48"/>
  <c r="J11" i="48"/>
  <c r="I10" i="48"/>
  <c r="J10" i="48"/>
  <c r="I8" i="48"/>
  <c r="J8" i="48"/>
  <c r="I7" i="48"/>
  <c r="J7" i="48"/>
  <c r="I6" i="48"/>
  <c r="J6" i="48"/>
  <c r="I5" i="48"/>
  <c r="J5" i="48"/>
  <c r="I4" i="48"/>
  <c r="J4" i="48"/>
  <c r="I3" i="48"/>
  <c r="J3" i="48"/>
  <c r="Y4" i="67" l="1"/>
  <c r="Y9" i="67"/>
  <c r="Y8" i="67"/>
  <c r="Y6" i="67"/>
  <c r="Y11" i="67"/>
  <c r="Y10" i="67"/>
  <c r="Y7" i="67"/>
  <c r="Y5" i="67"/>
  <c r="Y3" i="67"/>
  <c r="Y10" i="69"/>
  <c r="Y3" i="69"/>
  <c r="Y4" i="69"/>
  <c r="Y8" i="69"/>
  <c r="Y6" i="69"/>
  <c r="Y9" i="69"/>
  <c r="Y7" i="69"/>
  <c r="Y5" i="69"/>
  <c r="Y12" i="69"/>
  <c r="Y4" i="66"/>
  <c r="Y8" i="66"/>
  <c r="Y3" i="66"/>
  <c r="Y5" i="66"/>
  <c r="Y9" i="66"/>
  <c r="Y6" i="66"/>
  <c r="Y10" i="66"/>
</calcChain>
</file>

<file path=xl/sharedStrings.xml><?xml version="1.0" encoding="utf-8"?>
<sst xmlns="http://schemas.openxmlformats.org/spreadsheetml/2006/main" count="789" uniqueCount="120">
  <si>
    <t>1.4/0.8</t>
  </si>
  <si>
    <t>1/s</t>
  </si>
  <si>
    <t>1/(uM^2 s)</t>
  </si>
  <si>
    <t>1/(uM s)</t>
  </si>
  <si>
    <t>sub</t>
  </si>
  <si>
    <t>uM</t>
  </si>
  <si>
    <t xml:space="preserve"> um^3</t>
  </si>
  <si>
    <t>nm</t>
  </si>
  <si>
    <t>#</t>
  </si>
  <si>
    <t>Unit</t>
  </si>
  <si>
    <t>destruction</t>
  </si>
  <si>
    <t>br off</t>
  </si>
  <si>
    <t>br on</t>
  </si>
  <si>
    <t>deploy rate</t>
  </si>
  <si>
    <t>poly rate -</t>
  </si>
  <si>
    <t>poly rate +</t>
  </si>
  <si>
    <t>arp</t>
  </si>
  <si>
    <t>vact</t>
  </si>
  <si>
    <t>com size</t>
  </si>
  <si>
    <t xml:space="preserve">com </t>
  </si>
  <si>
    <t>Run</t>
  </si>
  <si>
    <t xml:space="preserve">Actin </t>
  </si>
  <si>
    <t>um</t>
  </si>
  <si>
    <t>diffusion</t>
  </si>
  <si>
    <t>um^2/s</t>
  </si>
  <si>
    <t>length</t>
  </si>
  <si>
    <t>CP</t>
  </si>
  <si>
    <t>Uncapping</t>
  </si>
  <si>
    <t>Capping</t>
  </si>
  <si>
    <t>ave</t>
  </si>
  <si>
    <t>x</t>
  </si>
  <si>
    <t>ave_total</t>
  </si>
  <si>
    <t>std</t>
  </si>
  <si>
    <t>plus</t>
  </si>
  <si>
    <t>minus</t>
  </si>
  <si>
    <t>formin</t>
  </si>
  <si>
    <t>arp2/3</t>
  </si>
  <si>
    <t>halftime</t>
  </si>
  <si>
    <t>cp fraction</t>
  </si>
  <si>
    <t>br_frac</t>
  </si>
  <si>
    <t>br_num</t>
  </si>
  <si>
    <t>total F-actin</t>
  </si>
  <si>
    <t>F-actin</t>
  </si>
  <si>
    <t>free plus</t>
  </si>
  <si>
    <t>G-actin</t>
  </si>
  <si>
    <t>br_turn</t>
  </si>
  <si>
    <t>CP_turn</t>
  </si>
  <si>
    <t>treadmilling</t>
  </si>
  <si>
    <t>osc_barbed</t>
  </si>
  <si>
    <t>osc_pointed</t>
  </si>
  <si>
    <t>nucleation</t>
  </si>
  <si>
    <t>actual</t>
  </si>
  <si>
    <t>1.4/0.9</t>
  </si>
  <si>
    <t>1.4/0.10</t>
  </si>
  <si>
    <t>1.4/0.11</t>
  </si>
  <si>
    <t>1.4/0.12</t>
  </si>
  <si>
    <t>1.4/0.13</t>
  </si>
  <si>
    <t>ave length</t>
  </si>
  <si>
    <t>t5-0</t>
  </si>
  <si>
    <t>t5-1</t>
  </si>
  <si>
    <t>t5-3</t>
  </si>
  <si>
    <t>t5-4</t>
  </si>
  <si>
    <t>t5-5</t>
  </si>
  <si>
    <t>t5-6</t>
  </si>
  <si>
    <t>t5-7</t>
  </si>
  <si>
    <t>t5-8</t>
  </si>
  <si>
    <t>t6-0</t>
  </si>
  <si>
    <t>t6-1</t>
  </si>
  <si>
    <t>t6-3</t>
  </si>
  <si>
    <t>t6-4</t>
  </si>
  <si>
    <t>t6-5</t>
  </si>
  <si>
    <t>t6-6</t>
  </si>
  <si>
    <t>t6-7</t>
  </si>
  <si>
    <t>t6-8</t>
  </si>
  <si>
    <t>total_barbed</t>
  </si>
  <si>
    <t>total_pointed</t>
  </si>
  <si>
    <t>t5-2</t>
  </si>
  <si>
    <t>t6-2</t>
  </si>
  <si>
    <t>kd</t>
  </si>
  <si>
    <t>t17-10</t>
  </si>
  <si>
    <t>t19-1</t>
  </si>
  <si>
    <t>t19-2</t>
  </si>
  <si>
    <t>t19-3</t>
  </si>
  <si>
    <t>t19-4</t>
  </si>
  <si>
    <t>t19-5</t>
  </si>
  <si>
    <t>t19-6</t>
  </si>
  <si>
    <t>t19-7</t>
  </si>
  <si>
    <t>t19-8</t>
  </si>
  <si>
    <t>t19-9</t>
  </si>
  <si>
    <t>t19-10</t>
  </si>
  <si>
    <t>t20-1</t>
  </si>
  <si>
    <t>t20-2</t>
  </si>
  <si>
    <t>t20-3</t>
  </si>
  <si>
    <t>t20-4</t>
  </si>
  <si>
    <t>t20-5</t>
  </si>
  <si>
    <t>t20-6</t>
  </si>
  <si>
    <t>t20-7</t>
  </si>
  <si>
    <t>t20-8</t>
  </si>
  <si>
    <t>t20-9</t>
  </si>
  <si>
    <t>t20-10</t>
  </si>
  <si>
    <t>t5-9</t>
  </si>
  <si>
    <t>t5-10</t>
  </si>
  <si>
    <t>t6-9</t>
  </si>
  <si>
    <t>t6-10</t>
  </si>
  <si>
    <t>t7-0</t>
  </si>
  <si>
    <t>t7-1</t>
  </si>
  <si>
    <t>t7-2</t>
  </si>
  <si>
    <t>t7-3</t>
  </si>
  <si>
    <t>t7-4</t>
  </si>
  <si>
    <t>t7-5</t>
  </si>
  <si>
    <t>t7-8</t>
  </si>
  <si>
    <t>t7-6</t>
  </si>
  <si>
    <t>t7-9</t>
  </si>
  <si>
    <t>t7-10</t>
  </si>
  <si>
    <t>t7-7</t>
  </si>
  <si>
    <t>pre</t>
  </si>
  <si>
    <t>denovo</t>
  </si>
  <si>
    <t>existing</t>
  </si>
  <si>
    <t>free-CP</t>
  </si>
  <si>
    <t>excess_CP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</si>
</sst>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4"/>
      <color theme="1"/>
      <name val="Calibri"/>
      <scheme val="minor"/>
    </font>
    <font>
      <sz val="14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4"/>
      <color rgb="FFFF0000"/>
      <name val="Calibri"/>
      <scheme val="minor"/>
    </font>
    <font>
      <sz val="14"/>
      <color rgb="FF000000"/>
      <name val="Calibri"/>
      <scheme val="minor"/>
    </font>
    <font>
      <sz val="14"/>
      <color rgb="FF0000FF"/>
      <name val="Calibri"/>
      <scheme val="minor"/>
    </font>
    <font>
      <b/>
      <sz val="14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7DEE8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8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1" fillId="0" borderId="0" xfId="0" applyFont="1" applyFill="1"/>
    <xf numFmtId="0" fontId="1" fillId="3" borderId="0" xfId="0" applyFont="1" applyFill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1" fillId="5" borderId="0" xfId="0" applyFont="1" applyFill="1"/>
    <xf numFmtId="2" fontId="1" fillId="4" borderId="1" xfId="0" applyNumberFormat="1" applyFont="1" applyFill="1" applyBorder="1"/>
    <xf numFmtId="2" fontId="6" fillId="4" borderId="1" xfId="0" applyNumberFormat="1" applyFont="1" applyFill="1" applyBorder="1"/>
    <xf numFmtId="2" fontId="1" fillId="5" borderId="1" xfId="0" applyNumberFormat="1" applyFont="1" applyFill="1" applyBorder="1"/>
    <xf numFmtId="2" fontId="6" fillId="5" borderId="1" xfId="0" applyNumberFormat="1" applyFont="1" applyFill="1" applyBorder="1"/>
    <xf numFmtId="2" fontId="1" fillId="0" borderId="2" xfId="0" applyNumberFormat="1" applyFont="1" applyBorder="1"/>
    <xf numFmtId="2" fontId="1" fillId="0" borderId="3" xfId="0" applyNumberFormat="1" applyFont="1" applyBorder="1"/>
    <xf numFmtId="0" fontId="5" fillId="0" borderId="2" xfId="0" applyFont="1" applyBorder="1"/>
    <xf numFmtId="0" fontId="1" fillId="4" borderId="0" xfId="0" applyFont="1" applyFill="1" applyBorder="1"/>
    <xf numFmtId="0" fontId="1" fillId="5" borderId="0" xfId="0" applyFont="1" applyFill="1" applyBorder="1"/>
    <xf numFmtId="0" fontId="7" fillId="0" borderId="0" xfId="0" applyFont="1" applyFill="1" applyBorder="1" applyAlignment="1">
      <alignment horizontal="center"/>
    </xf>
    <xf numFmtId="0" fontId="6" fillId="6" borderId="0" xfId="0" applyFont="1" applyFill="1"/>
    <xf numFmtId="0" fontId="2" fillId="6" borderId="0" xfId="0" applyFont="1" applyFill="1"/>
    <xf numFmtId="11" fontId="2" fillId="2" borderId="0" xfId="0" applyNumberFormat="1" applyFont="1" applyFill="1"/>
    <xf numFmtId="2" fontId="1" fillId="0" borderId="0" xfId="0" applyNumberFormat="1" applyFont="1" applyFill="1" applyBorder="1"/>
    <xf numFmtId="2" fontId="1" fillId="0" borderId="0" xfId="0" applyNumberFormat="1" applyFont="1" applyBorder="1"/>
    <xf numFmtId="2" fontId="1" fillId="3" borderId="1" xfId="0" applyNumberFormat="1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Border="1"/>
    <xf numFmtId="2" fontId="1" fillId="2" borderId="1" xfId="0" applyNumberFormat="1" applyFont="1" applyFill="1" applyBorder="1"/>
    <xf numFmtId="0" fontId="1" fillId="0" borderId="2" xfId="0" applyFont="1" applyBorder="1"/>
    <xf numFmtId="2" fontId="1" fillId="4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1" fillId="0" borderId="0" xfId="0" applyFont="1" applyFill="1" applyBorder="1"/>
    <xf numFmtId="11" fontId="2" fillId="0" borderId="0" xfId="0" applyNumberFormat="1" applyFont="1" applyFill="1"/>
    <xf numFmtId="0" fontId="5" fillId="4" borderId="0" xfId="0" applyFont="1" applyFill="1" applyBorder="1"/>
    <xf numFmtId="2" fontId="1" fillId="4" borderId="0" xfId="0" applyNumberFormat="1" applyFon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0" xfId="0" applyNumberFormat="1" applyFont="1" applyFill="1" applyBorder="1" applyAlignment="1"/>
    <xf numFmtId="2" fontId="1" fillId="5" borderId="0" xfId="0" applyNumberFormat="1" applyFont="1" applyFill="1" applyBorder="1" applyAlignment="1"/>
    <xf numFmtId="0" fontId="8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5" borderId="0" xfId="0" applyNumberFormat="1" applyFont="1" applyFill="1" applyBorder="1" applyAlignment="1">
      <alignment horizontal="center"/>
    </xf>
  </cellXfs>
  <cellStyles count="38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6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8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08" builtinId="9" hidden="1"/>
    <cellStyle name="Followed Hyperlink" xfId="2910" builtinId="9" hidden="1"/>
    <cellStyle name="Followed Hyperlink" xfId="2912" builtinId="9" hidden="1"/>
    <cellStyle name="Followed Hyperlink" xfId="2914" builtinId="9" hidden="1"/>
    <cellStyle name="Followed Hyperlink" xfId="2916" builtinId="9" hidden="1"/>
    <cellStyle name="Followed Hyperlink" xfId="2918" builtinId="9" hidden="1"/>
    <cellStyle name="Followed Hyperlink" xfId="2920" builtinId="9" hidden="1"/>
    <cellStyle name="Followed Hyperlink" xfId="2922" builtinId="9" hidden="1"/>
    <cellStyle name="Followed Hyperlink" xfId="2924" builtinId="9" hidden="1"/>
    <cellStyle name="Followed Hyperlink" xfId="2926" builtinId="9" hidden="1"/>
    <cellStyle name="Followed Hyperlink" xfId="2928" builtinId="9" hidden="1"/>
    <cellStyle name="Followed Hyperlink" xfId="2930" builtinId="9" hidden="1"/>
    <cellStyle name="Followed Hyperlink" xfId="2932" builtinId="9" hidden="1"/>
    <cellStyle name="Followed Hyperlink" xfId="2934" builtinId="9" hidden="1"/>
    <cellStyle name="Followed Hyperlink" xfId="2936" builtinId="9" hidden="1"/>
    <cellStyle name="Followed Hyperlink" xfId="2938" builtinId="9" hidden="1"/>
    <cellStyle name="Followed Hyperlink" xfId="2940" builtinId="9" hidden="1"/>
    <cellStyle name="Followed Hyperlink" xfId="2942" builtinId="9" hidden="1"/>
    <cellStyle name="Followed Hyperlink" xfId="2944" builtinId="9" hidden="1"/>
    <cellStyle name="Followed Hyperlink" xfId="2946" builtinId="9" hidden="1"/>
    <cellStyle name="Followed Hyperlink" xfId="2948" builtinId="9" hidden="1"/>
    <cellStyle name="Followed Hyperlink" xfId="2950" builtinId="9" hidden="1"/>
    <cellStyle name="Followed Hyperlink" xfId="2952" builtinId="9" hidden="1"/>
    <cellStyle name="Followed Hyperlink" xfId="2954" builtinId="9" hidden="1"/>
    <cellStyle name="Followed Hyperlink" xfId="2956" builtinId="9" hidden="1"/>
    <cellStyle name="Followed Hyperlink" xfId="2958" builtinId="9" hidden="1"/>
    <cellStyle name="Followed Hyperlink" xfId="2960" builtinId="9" hidden="1"/>
    <cellStyle name="Followed Hyperlink" xfId="2962" builtinId="9" hidden="1"/>
    <cellStyle name="Followed Hyperlink" xfId="2964" builtinId="9" hidden="1"/>
    <cellStyle name="Followed Hyperlink" xfId="2966" builtinId="9" hidden="1"/>
    <cellStyle name="Followed Hyperlink" xfId="2968" builtinId="9" hidden="1"/>
    <cellStyle name="Followed Hyperlink" xfId="2970" builtinId="9" hidden="1"/>
    <cellStyle name="Followed Hyperlink" xfId="2972" builtinId="9" hidden="1"/>
    <cellStyle name="Followed Hyperlink" xfId="2974" builtinId="9" hidden="1"/>
    <cellStyle name="Followed Hyperlink" xfId="2976" builtinId="9" hidden="1"/>
    <cellStyle name="Followed Hyperlink" xfId="2978" builtinId="9" hidden="1"/>
    <cellStyle name="Followed Hyperlink" xfId="2980" builtinId="9" hidden="1"/>
    <cellStyle name="Followed Hyperlink" xfId="2982" builtinId="9" hidden="1"/>
    <cellStyle name="Followed Hyperlink" xfId="2984" builtinId="9" hidden="1"/>
    <cellStyle name="Followed Hyperlink" xfId="2986" builtinId="9" hidden="1"/>
    <cellStyle name="Followed Hyperlink" xfId="2988" builtinId="9" hidden="1"/>
    <cellStyle name="Followed Hyperlink" xfId="2990" builtinId="9" hidden="1"/>
    <cellStyle name="Followed Hyperlink" xfId="2992" builtinId="9" hidden="1"/>
    <cellStyle name="Followed Hyperlink" xfId="2994" builtinId="9" hidden="1"/>
    <cellStyle name="Followed Hyperlink" xfId="2996" builtinId="9" hidden="1"/>
    <cellStyle name="Followed Hyperlink" xfId="2998" builtinId="9" hidden="1"/>
    <cellStyle name="Followed Hyperlink" xfId="3000" builtinId="9" hidden="1"/>
    <cellStyle name="Followed Hyperlink" xfId="3002" builtinId="9" hidden="1"/>
    <cellStyle name="Followed Hyperlink" xfId="3004" builtinId="9" hidden="1"/>
    <cellStyle name="Followed Hyperlink" xfId="3006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08" builtinId="9" hidden="1"/>
    <cellStyle name="Followed Hyperlink" xfId="3210" builtinId="9" hidden="1"/>
    <cellStyle name="Followed Hyperlink" xfId="3212" builtinId="9" hidden="1"/>
    <cellStyle name="Followed Hyperlink" xfId="3214" builtinId="9" hidden="1"/>
    <cellStyle name="Followed Hyperlink" xfId="3216" builtinId="9" hidden="1"/>
    <cellStyle name="Followed Hyperlink" xfId="3218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8" builtinId="9" hidden="1"/>
    <cellStyle name="Followed Hyperlink" xfId="3230" builtinId="9" hidden="1"/>
    <cellStyle name="Followed Hyperlink" xfId="3232" builtinId="9" hidden="1"/>
    <cellStyle name="Followed Hyperlink" xfId="3234" builtinId="9" hidden="1"/>
    <cellStyle name="Followed Hyperlink" xfId="3236" builtinId="9" hidden="1"/>
    <cellStyle name="Followed Hyperlink" xfId="3238" builtinId="9" hidden="1"/>
    <cellStyle name="Followed Hyperlink" xfId="3240" builtinId="9" hidden="1"/>
    <cellStyle name="Followed Hyperlink" xfId="3242" builtinId="9" hidden="1"/>
    <cellStyle name="Followed Hyperlink" xfId="3244" builtinId="9" hidden="1"/>
    <cellStyle name="Followed Hyperlink" xfId="3246" builtinId="9" hidden="1"/>
    <cellStyle name="Followed Hyperlink" xfId="3248" builtinId="9" hidden="1"/>
    <cellStyle name="Followed Hyperlink" xfId="3250" builtinId="9" hidden="1"/>
    <cellStyle name="Followed Hyperlink" xfId="3252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72" builtinId="9" hidden="1"/>
    <cellStyle name="Followed Hyperlink" xfId="3274" builtinId="9" hidden="1"/>
    <cellStyle name="Followed Hyperlink" xfId="3276" builtinId="9" hidden="1"/>
    <cellStyle name="Followed Hyperlink" xfId="3278" builtinId="9" hidden="1"/>
    <cellStyle name="Followed Hyperlink" xfId="3280" builtinId="9" hidden="1"/>
    <cellStyle name="Followed Hyperlink" xfId="3282" builtinId="9" hidden="1"/>
    <cellStyle name="Followed Hyperlink" xfId="3284" builtinId="9" hidden="1"/>
    <cellStyle name="Followed Hyperlink" xfId="3286" builtinId="9" hidden="1"/>
    <cellStyle name="Followed Hyperlink" xfId="3288" builtinId="9" hidden="1"/>
    <cellStyle name="Followed Hyperlink" xfId="3290" builtinId="9" hidden="1"/>
    <cellStyle name="Followed Hyperlink" xfId="3292" builtinId="9" hidden="1"/>
    <cellStyle name="Followed Hyperlink" xfId="3294" builtinId="9" hidden="1"/>
    <cellStyle name="Followed Hyperlink" xfId="3296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306" builtinId="9" hidden="1"/>
    <cellStyle name="Followed Hyperlink" xfId="3308" builtinId="9" hidden="1"/>
    <cellStyle name="Followed Hyperlink" xfId="3310" builtinId="9" hidden="1"/>
    <cellStyle name="Followed Hyperlink" xfId="3312" builtinId="9" hidden="1"/>
    <cellStyle name="Followed Hyperlink" xfId="3314" builtinId="9" hidden="1"/>
    <cellStyle name="Followed Hyperlink" xfId="3316" builtinId="9" hidden="1"/>
    <cellStyle name="Followed Hyperlink" xfId="3318" builtinId="9" hidden="1"/>
    <cellStyle name="Followed Hyperlink" xfId="3320" builtinId="9" hidden="1"/>
    <cellStyle name="Followed Hyperlink" xfId="3322" builtinId="9" hidden="1"/>
    <cellStyle name="Followed Hyperlink" xfId="3324" builtinId="9" hidden="1"/>
    <cellStyle name="Followed Hyperlink" xfId="3326" builtinId="9" hidden="1"/>
    <cellStyle name="Followed Hyperlink" xfId="3328" builtinId="9" hidden="1"/>
    <cellStyle name="Followed Hyperlink" xfId="3330" builtinId="9" hidden="1"/>
    <cellStyle name="Followed Hyperlink" xfId="3332" builtinId="9" hidden="1"/>
    <cellStyle name="Followed Hyperlink" xfId="3334" builtinId="9" hidden="1"/>
    <cellStyle name="Followed Hyperlink" xfId="3336" builtinId="9" hidden="1"/>
    <cellStyle name="Followed Hyperlink" xfId="3338" builtinId="9" hidden="1"/>
    <cellStyle name="Followed Hyperlink" xfId="3340" builtinId="9" hidden="1"/>
    <cellStyle name="Followed Hyperlink" xfId="3342" builtinId="9" hidden="1"/>
    <cellStyle name="Followed Hyperlink" xfId="3344" builtinId="9" hidden="1"/>
    <cellStyle name="Followed Hyperlink" xfId="3346" builtinId="9" hidden="1"/>
    <cellStyle name="Followed Hyperlink" xfId="3348" builtinId="9" hidden="1"/>
    <cellStyle name="Followed Hyperlink" xfId="3350" builtinId="9" hidden="1"/>
    <cellStyle name="Followed Hyperlink" xfId="3352" builtinId="9" hidden="1"/>
    <cellStyle name="Followed Hyperlink" xfId="3354" builtinId="9" hidden="1"/>
    <cellStyle name="Followed Hyperlink" xfId="3356" builtinId="9" hidden="1"/>
    <cellStyle name="Followed Hyperlink" xfId="3358" builtinId="9" hidden="1"/>
    <cellStyle name="Followed Hyperlink" xfId="3360" builtinId="9" hidden="1"/>
    <cellStyle name="Followed Hyperlink" xfId="3362" builtinId="9" hidden="1"/>
    <cellStyle name="Followed Hyperlink" xfId="3364" builtinId="9" hidden="1"/>
    <cellStyle name="Followed Hyperlink" xfId="3366" builtinId="9" hidden="1"/>
    <cellStyle name="Followed Hyperlink" xfId="3368" builtinId="9" hidden="1"/>
    <cellStyle name="Followed Hyperlink" xfId="3370" builtinId="9" hidden="1"/>
    <cellStyle name="Followed Hyperlink" xfId="3372" builtinId="9" hidden="1"/>
    <cellStyle name="Followed Hyperlink" xfId="3374" builtinId="9" hidden="1"/>
    <cellStyle name="Followed Hyperlink" xfId="3376" builtinId="9" hidden="1"/>
    <cellStyle name="Followed Hyperlink" xfId="3378" builtinId="9" hidden="1"/>
    <cellStyle name="Followed Hyperlink" xfId="3380" builtinId="9" hidden="1"/>
    <cellStyle name="Followed Hyperlink" xfId="3382" builtinId="9" hidden="1"/>
    <cellStyle name="Followed Hyperlink" xfId="3384" builtinId="9" hidden="1"/>
    <cellStyle name="Followed Hyperlink" xfId="3386" builtinId="9" hidden="1"/>
    <cellStyle name="Followed Hyperlink" xfId="3388" builtinId="9" hidden="1"/>
    <cellStyle name="Followed Hyperlink" xfId="3390" builtinId="9" hidden="1"/>
    <cellStyle name="Followed Hyperlink" xfId="3392" builtinId="9" hidden="1"/>
    <cellStyle name="Followed Hyperlink" xfId="3394" builtinId="9" hidden="1"/>
    <cellStyle name="Followed Hyperlink" xfId="3396" builtinId="9" hidden="1"/>
    <cellStyle name="Followed Hyperlink" xfId="3398" builtinId="9" hidden="1"/>
    <cellStyle name="Followed Hyperlink" xfId="3400" builtinId="9" hidden="1"/>
    <cellStyle name="Followed Hyperlink" xfId="3402" builtinId="9" hidden="1"/>
    <cellStyle name="Followed Hyperlink" xfId="3404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2" builtinId="9" hidden="1"/>
    <cellStyle name="Followed Hyperlink" xfId="3604" builtinId="9" hidden="1"/>
    <cellStyle name="Followed Hyperlink" xfId="3606" builtinId="9" hidden="1"/>
    <cellStyle name="Followed Hyperlink" xfId="3608" builtinId="9" hidden="1"/>
    <cellStyle name="Followed Hyperlink" xfId="3610" builtinId="9" hidden="1"/>
    <cellStyle name="Followed Hyperlink" xfId="3612" builtinId="9" hidden="1"/>
    <cellStyle name="Followed Hyperlink" xfId="3614" builtinId="9" hidden="1"/>
    <cellStyle name="Followed Hyperlink" xfId="3616" builtinId="9" hidden="1"/>
    <cellStyle name="Followed Hyperlink" xfId="3618" builtinId="9" hidden="1"/>
    <cellStyle name="Followed Hyperlink" xfId="3620" builtinId="9" hidden="1"/>
    <cellStyle name="Followed Hyperlink" xfId="3622" builtinId="9" hidden="1"/>
    <cellStyle name="Followed Hyperlink" xfId="3624" builtinId="9" hidden="1"/>
    <cellStyle name="Followed Hyperlink" xfId="3626" builtinId="9" hidden="1"/>
    <cellStyle name="Followed Hyperlink" xfId="3628" builtinId="9" hidden="1"/>
    <cellStyle name="Followed Hyperlink" xfId="3630" builtinId="9" hidden="1"/>
    <cellStyle name="Followed Hyperlink" xfId="3632" builtinId="9" hidden="1"/>
    <cellStyle name="Followed Hyperlink" xfId="3634" builtinId="9" hidden="1"/>
    <cellStyle name="Followed Hyperlink" xfId="3636" builtinId="9" hidden="1"/>
    <cellStyle name="Followed Hyperlink" xfId="3638" builtinId="9" hidden="1"/>
    <cellStyle name="Followed Hyperlink" xfId="3640" builtinId="9" hidden="1"/>
    <cellStyle name="Followed Hyperlink" xfId="3642" builtinId="9" hidden="1"/>
    <cellStyle name="Followed Hyperlink" xfId="3644" builtinId="9" hidden="1"/>
    <cellStyle name="Followed Hyperlink" xfId="3646" builtinId="9" hidden="1"/>
    <cellStyle name="Followed Hyperlink" xfId="3648" builtinId="9" hidden="1"/>
    <cellStyle name="Followed Hyperlink" xfId="3650" builtinId="9" hidden="1"/>
    <cellStyle name="Followed Hyperlink" xfId="3652" builtinId="9" hidden="1"/>
    <cellStyle name="Followed Hyperlink" xfId="3654" builtinId="9" hidden="1"/>
    <cellStyle name="Followed Hyperlink" xfId="3656" builtinId="9" hidden="1"/>
    <cellStyle name="Followed Hyperlink" xfId="3658" builtinId="9" hidden="1"/>
    <cellStyle name="Followed Hyperlink" xfId="3660" builtinId="9" hidden="1"/>
    <cellStyle name="Followed Hyperlink" xfId="3662" builtinId="9" hidden="1"/>
    <cellStyle name="Followed Hyperlink" xfId="3664" builtinId="9" hidden="1"/>
    <cellStyle name="Followed Hyperlink" xfId="3666" builtinId="9" hidden="1"/>
    <cellStyle name="Followed Hyperlink" xfId="3668" builtinId="9" hidden="1"/>
    <cellStyle name="Followed Hyperlink" xfId="3670" builtinId="9" hidden="1"/>
    <cellStyle name="Followed Hyperlink" xfId="3672" builtinId="9" hidden="1"/>
    <cellStyle name="Followed Hyperlink" xfId="3674" builtinId="9" hidden="1"/>
    <cellStyle name="Followed Hyperlink" xfId="3676" builtinId="9" hidden="1"/>
    <cellStyle name="Followed Hyperlink" xfId="3678" builtinId="9" hidden="1"/>
    <cellStyle name="Followed Hyperlink" xfId="3680" builtinId="9" hidden="1"/>
    <cellStyle name="Followed Hyperlink" xfId="3682" builtinId="9" hidden="1"/>
    <cellStyle name="Followed Hyperlink" xfId="3684" builtinId="9" hidden="1"/>
    <cellStyle name="Followed Hyperlink" xfId="3686" builtinId="9" hidden="1"/>
    <cellStyle name="Followed Hyperlink" xfId="3688" builtinId="9" hidden="1"/>
    <cellStyle name="Followed Hyperlink" xfId="3690" builtinId="9" hidden="1"/>
    <cellStyle name="Followed Hyperlink" xfId="3692" builtinId="9" hidden="1"/>
    <cellStyle name="Followed Hyperlink" xfId="3694" builtinId="9" hidden="1"/>
    <cellStyle name="Followed Hyperlink" xfId="3696" builtinId="9" hidden="1"/>
    <cellStyle name="Followed Hyperlink" xfId="3698" builtinId="9" hidden="1"/>
    <cellStyle name="Followed Hyperlink" xfId="3700" builtinId="9" hidden="1"/>
    <cellStyle name="Followed Hyperlink" xfId="3702" builtinId="9" hidden="1"/>
    <cellStyle name="Followed Hyperlink" xfId="3704" builtinId="9" hidden="1"/>
    <cellStyle name="Followed Hyperlink" xfId="3706" builtinId="9" hidden="1"/>
    <cellStyle name="Followed Hyperlink" xfId="3708" builtinId="9" hidden="1"/>
    <cellStyle name="Followed Hyperlink" xfId="3710" builtinId="9" hidden="1"/>
    <cellStyle name="Followed Hyperlink" xfId="3712" builtinId="9" hidden="1"/>
    <cellStyle name="Followed Hyperlink" xfId="3714" builtinId="9" hidden="1"/>
    <cellStyle name="Followed Hyperlink" xfId="3716" builtinId="9" hidden="1"/>
    <cellStyle name="Followed Hyperlink" xfId="3718" builtinId="9" hidden="1"/>
    <cellStyle name="Followed Hyperlink" xfId="3720" builtinId="9" hidden="1"/>
    <cellStyle name="Followed Hyperlink" xfId="3722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806" builtinId="9" hidden="1"/>
    <cellStyle name="Followed Hyperlink" xfId="3808" builtinId="9" hidden="1"/>
    <cellStyle name="Followed Hyperlink" xfId="3810" builtinId="9" hidden="1"/>
    <cellStyle name="Followed Hyperlink" xfId="3812" builtinId="9" hidden="1"/>
    <cellStyle name="Followed Hyperlink" xfId="3814" builtinId="9" hidden="1"/>
    <cellStyle name="Followed Hyperlink" xfId="38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2839" builtinId="8" hidden="1"/>
    <cellStyle name="Hyperlink" xfId="2841" builtinId="8" hidden="1"/>
    <cellStyle name="Hyperlink" xfId="2843" builtinId="8" hidden="1"/>
    <cellStyle name="Hyperlink" xfId="2845" builtinId="8" hidden="1"/>
    <cellStyle name="Hyperlink" xfId="2847" builtinId="8" hidden="1"/>
    <cellStyle name="Hyperlink" xfId="2849" builtinId="8" hidden="1"/>
    <cellStyle name="Hyperlink" xfId="2851" builtinId="8" hidden="1"/>
    <cellStyle name="Hyperlink" xfId="2853" builtinId="8" hidden="1"/>
    <cellStyle name="Hyperlink" xfId="2855" builtinId="8" hidden="1"/>
    <cellStyle name="Hyperlink" xfId="2857" builtinId="8" hidden="1"/>
    <cellStyle name="Hyperlink" xfId="2859" builtinId="8" hidden="1"/>
    <cellStyle name="Hyperlink" xfId="2861" builtinId="8" hidden="1"/>
    <cellStyle name="Hyperlink" xfId="2863" builtinId="8" hidden="1"/>
    <cellStyle name="Hyperlink" xfId="2865" builtinId="8" hidden="1"/>
    <cellStyle name="Hyperlink" xfId="2867" builtinId="8" hidden="1"/>
    <cellStyle name="Hyperlink" xfId="2869" builtinId="8" hidden="1"/>
    <cellStyle name="Hyperlink" xfId="2871" builtinId="8" hidden="1"/>
    <cellStyle name="Hyperlink" xfId="2873" builtinId="8" hidden="1"/>
    <cellStyle name="Hyperlink" xfId="2875" builtinId="8" hidden="1"/>
    <cellStyle name="Hyperlink" xfId="2877" builtinId="8" hidden="1"/>
    <cellStyle name="Hyperlink" xfId="2879" builtinId="8" hidden="1"/>
    <cellStyle name="Hyperlink" xfId="2881" builtinId="8" hidden="1"/>
    <cellStyle name="Hyperlink" xfId="2883" builtinId="8" hidden="1"/>
    <cellStyle name="Hyperlink" xfId="2885" builtinId="8" hidden="1"/>
    <cellStyle name="Hyperlink" xfId="2887" builtinId="8" hidden="1"/>
    <cellStyle name="Hyperlink" xfId="2889" builtinId="8" hidden="1"/>
    <cellStyle name="Hyperlink" xfId="2891" builtinId="8" hidden="1"/>
    <cellStyle name="Hyperlink" xfId="2893" builtinId="8" hidden="1"/>
    <cellStyle name="Hyperlink" xfId="2895" builtinId="8" hidden="1"/>
    <cellStyle name="Hyperlink" xfId="2897" builtinId="8" hidden="1"/>
    <cellStyle name="Hyperlink" xfId="2899" builtinId="8" hidden="1"/>
    <cellStyle name="Hyperlink" xfId="2901" builtinId="8" hidden="1"/>
    <cellStyle name="Hyperlink" xfId="2903" builtinId="8" hidden="1"/>
    <cellStyle name="Hyperlink" xfId="2905" builtinId="8" hidden="1"/>
    <cellStyle name="Hyperlink" xfId="2907" builtinId="8" hidden="1"/>
    <cellStyle name="Hyperlink" xfId="2909" builtinId="8" hidden="1"/>
    <cellStyle name="Hyperlink" xfId="2911" builtinId="8" hidden="1"/>
    <cellStyle name="Hyperlink" xfId="2913" builtinId="8" hidden="1"/>
    <cellStyle name="Hyperlink" xfId="2915" builtinId="8" hidden="1"/>
    <cellStyle name="Hyperlink" xfId="2917" builtinId="8" hidden="1"/>
    <cellStyle name="Hyperlink" xfId="2919" builtinId="8" hidden="1"/>
    <cellStyle name="Hyperlink" xfId="2921" builtinId="8" hidden="1"/>
    <cellStyle name="Hyperlink" xfId="2923" builtinId="8" hidden="1"/>
    <cellStyle name="Hyperlink" xfId="2925" builtinId="8" hidden="1"/>
    <cellStyle name="Hyperlink" xfId="2927" builtinId="8" hidden="1"/>
    <cellStyle name="Hyperlink" xfId="2929" builtinId="8" hidden="1"/>
    <cellStyle name="Hyperlink" xfId="2931" builtinId="8" hidden="1"/>
    <cellStyle name="Hyperlink" xfId="2933" builtinId="8" hidden="1"/>
    <cellStyle name="Hyperlink" xfId="2935" builtinId="8" hidden="1"/>
    <cellStyle name="Hyperlink" xfId="2937" builtinId="8" hidden="1"/>
    <cellStyle name="Hyperlink" xfId="2939" builtinId="8" hidden="1"/>
    <cellStyle name="Hyperlink" xfId="2941" builtinId="8" hidden="1"/>
    <cellStyle name="Hyperlink" xfId="2943" builtinId="8" hidden="1"/>
    <cellStyle name="Hyperlink" xfId="2945" builtinId="8" hidden="1"/>
    <cellStyle name="Hyperlink" xfId="2947" builtinId="8" hidden="1"/>
    <cellStyle name="Hyperlink" xfId="2949" builtinId="8" hidden="1"/>
    <cellStyle name="Hyperlink" xfId="2951" builtinId="8" hidden="1"/>
    <cellStyle name="Hyperlink" xfId="2953" builtinId="8" hidden="1"/>
    <cellStyle name="Hyperlink" xfId="2955" builtinId="8" hidden="1"/>
    <cellStyle name="Hyperlink" xfId="2957" builtinId="8" hidden="1"/>
    <cellStyle name="Hyperlink" xfId="2959" builtinId="8" hidden="1"/>
    <cellStyle name="Hyperlink" xfId="2961" builtinId="8" hidden="1"/>
    <cellStyle name="Hyperlink" xfId="2963" builtinId="8" hidden="1"/>
    <cellStyle name="Hyperlink" xfId="2965" builtinId="8" hidden="1"/>
    <cellStyle name="Hyperlink" xfId="2967" builtinId="8" hidden="1"/>
    <cellStyle name="Hyperlink" xfId="2969" builtinId="8" hidden="1"/>
    <cellStyle name="Hyperlink" xfId="2971" builtinId="8" hidden="1"/>
    <cellStyle name="Hyperlink" xfId="2973" builtinId="8" hidden="1"/>
    <cellStyle name="Hyperlink" xfId="2975" builtinId="8" hidden="1"/>
    <cellStyle name="Hyperlink" xfId="2977" builtinId="8" hidden="1"/>
    <cellStyle name="Hyperlink" xfId="2979" builtinId="8" hidden="1"/>
    <cellStyle name="Hyperlink" xfId="2981" builtinId="8" hidden="1"/>
    <cellStyle name="Hyperlink" xfId="2983" builtinId="8" hidden="1"/>
    <cellStyle name="Hyperlink" xfId="2985" builtinId="8" hidden="1"/>
    <cellStyle name="Hyperlink" xfId="2987" builtinId="8" hidden="1"/>
    <cellStyle name="Hyperlink" xfId="2989" builtinId="8" hidden="1"/>
    <cellStyle name="Hyperlink" xfId="2991" builtinId="8" hidden="1"/>
    <cellStyle name="Hyperlink" xfId="2993" builtinId="8" hidden="1"/>
    <cellStyle name="Hyperlink" xfId="2995" builtinId="8" hidden="1"/>
    <cellStyle name="Hyperlink" xfId="2997" builtinId="8" hidden="1"/>
    <cellStyle name="Hyperlink" xfId="2999" builtinId="8" hidden="1"/>
    <cellStyle name="Hyperlink" xfId="3001" builtinId="8" hidden="1"/>
    <cellStyle name="Hyperlink" xfId="3003" builtinId="8" hidden="1"/>
    <cellStyle name="Hyperlink" xfId="3005" builtinId="8" hidden="1"/>
    <cellStyle name="Hyperlink" xfId="3007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3" builtinId="8" hidden="1"/>
    <cellStyle name="Hyperlink" xfId="3205" builtinId="8" hidden="1"/>
    <cellStyle name="Hyperlink" xfId="3207" builtinId="8" hidden="1"/>
    <cellStyle name="Hyperlink" xfId="3209" builtinId="8" hidden="1"/>
    <cellStyle name="Hyperlink" xfId="3211" builtinId="8" hidden="1"/>
    <cellStyle name="Hyperlink" xfId="3213" builtinId="8" hidden="1"/>
    <cellStyle name="Hyperlink" xfId="3215" builtinId="8" hidden="1"/>
    <cellStyle name="Hyperlink" xfId="3217" builtinId="8" hidden="1"/>
    <cellStyle name="Hyperlink" xfId="3219" builtinId="8" hidden="1"/>
    <cellStyle name="Hyperlink" xfId="3221" builtinId="8" hidden="1"/>
    <cellStyle name="Hyperlink" xfId="3223" builtinId="8" hidden="1"/>
    <cellStyle name="Hyperlink" xfId="3225" builtinId="8" hidden="1"/>
    <cellStyle name="Hyperlink" xfId="3227" builtinId="8" hidden="1"/>
    <cellStyle name="Hyperlink" xfId="3229" builtinId="8" hidden="1"/>
    <cellStyle name="Hyperlink" xfId="3231" builtinId="8" hidden="1"/>
    <cellStyle name="Hyperlink" xfId="3233" builtinId="8" hidden="1"/>
    <cellStyle name="Hyperlink" xfId="3235" builtinId="8" hidden="1"/>
    <cellStyle name="Hyperlink" xfId="3237" builtinId="8" hidden="1"/>
    <cellStyle name="Hyperlink" xfId="3239" builtinId="8" hidden="1"/>
    <cellStyle name="Hyperlink" xfId="3241" builtinId="8" hidden="1"/>
    <cellStyle name="Hyperlink" xfId="3243" builtinId="8" hidden="1"/>
    <cellStyle name="Hyperlink" xfId="3245" builtinId="8" hidden="1"/>
    <cellStyle name="Hyperlink" xfId="3247" builtinId="8" hidden="1"/>
    <cellStyle name="Hyperlink" xfId="3249" builtinId="8" hidden="1"/>
    <cellStyle name="Hyperlink" xfId="3251" builtinId="8" hidden="1"/>
    <cellStyle name="Hyperlink" xfId="3253" builtinId="8" hidden="1"/>
    <cellStyle name="Hyperlink" xfId="3255" builtinId="8" hidden="1"/>
    <cellStyle name="Hyperlink" xfId="3257" builtinId="8" hidden="1"/>
    <cellStyle name="Hyperlink" xfId="3259" builtinId="8" hidden="1"/>
    <cellStyle name="Hyperlink" xfId="3261" builtinId="8" hidden="1"/>
    <cellStyle name="Hyperlink" xfId="3263" builtinId="8" hidden="1"/>
    <cellStyle name="Hyperlink" xfId="3265" builtinId="8" hidden="1"/>
    <cellStyle name="Hyperlink" xfId="3267" builtinId="8" hidden="1"/>
    <cellStyle name="Hyperlink" xfId="3269" builtinId="8" hidden="1"/>
    <cellStyle name="Hyperlink" xfId="3271" builtinId="8" hidden="1"/>
    <cellStyle name="Hyperlink" xfId="3273" builtinId="8" hidden="1"/>
    <cellStyle name="Hyperlink" xfId="3275" builtinId="8" hidden="1"/>
    <cellStyle name="Hyperlink" xfId="3277" builtinId="8" hidden="1"/>
    <cellStyle name="Hyperlink" xfId="3279" builtinId="8" hidden="1"/>
    <cellStyle name="Hyperlink" xfId="3281" builtinId="8" hidden="1"/>
    <cellStyle name="Hyperlink" xfId="3283" builtinId="8" hidden="1"/>
    <cellStyle name="Hyperlink" xfId="3285" builtinId="8" hidden="1"/>
    <cellStyle name="Hyperlink" xfId="3287" builtinId="8" hidden="1"/>
    <cellStyle name="Hyperlink" xfId="3289" builtinId="8" hidden="1"/>
    <cellStyle name="Hyperlink" xfId="3291" builtinId="8" hidden="1"/>
    <cellStyle name="Hyperlink" xfId="3293" builtinId="8" hidden="1"/>
    <cellStyle name="Hyperlink" xfId="3295" builtinId="8" hidden="1"/>
    <cellStyle name="Hyperlink" xfId="3297" builtinId="8" hidden="1"/>
    <cellStyle name="Hyperlink" xfId="3299" builtinId="8" hidden="1"/>
    <cellStyle name="Hyperlink" xfId="3301" builtinId="8" hidden="1"/>
    <cellStyle name="Hyperlink" xfId="3303" builtinId="8" hidden="1"/>
    <cellStyle name="Hyperlink" xfId="3305" builtinId="8" hidden="1"/>
    <cellStyle name="Hyperlink" xfId="3307" builtinId="8" hidden="1"/>
    <cellStyle name="Hyperlink" xfId="3309" builtinId="8" hidden="1"/>
    <cellStyle name="Hyperlink" xfId="3311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59" builtinId="8" hidden="1"/>
    <cellStyle name="Hyperlink" xfId="3661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19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halftime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962663921579098E-2"/>
          <c:y val="7.3125671356543104E-2"/>
          <c:w val="0.86716561546570103"/>
          <c:h val="0.75063515510412104"/>
        </c:manualLayout>
      </c:layout>
      <c:scatterChart>
        <c:scatterStyle val="smoothMarker"/>
        <c:varyColors val="0"/>
        <c:ser>
          <c:idx val="0"/>
          <c:order val="0"/>
          <c:tx>
            <c:v>halftime</c:v>
          </c:tx>
          <c:xVal>
            <c:numRef>
              <c:f>'t20a -CP 5um 0.1kd '!$AA$3:$AA$12</c:f>
              <c:numCache>
                <c:formatCode>General</c:formatCode>
                <c:ptCount val="10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0.15</c:v>
                </c:pt>
                <c:pt idx="6">
                  <c:v>0.2</c:v>
                </c:pt>
                <c:pt idx="7">
                  <c:v>0.3</c:v>
                </c:pt>
                <c:pt idx="8">
                  <c:v>0.5</c:v>
                </c:pt>
                <c:pt idx="9">
                  <c:v>0</c:v>
                </c:pt>
              </c:numCache>
            </c:numRef>
          </c:xVal>
          <c:yVal>
            <c:numRef>
              <c:f>'t20a -CP 5um 0.1kd '!$AB$3:$AB$12</c:f>
              <c:numCache>
                <c:formatCode>General</c:formatCode>
                <c:ptCount val="10"/>
                <c:pt idx="0">
                  <c:v>98.5</c:v>
                </c:pt>
                <c:pt idx="1">
                  <c:v>107.0444</c:v>
                </c:pt>
                <c:pt idx="2">
                  <c:v>118.64100000000001</c:v>
                </c:pt>
                <c:pt idx="3">
                  <c:v>132.71430000000001</c:v>
                </c:pt>
                <c:pt idx="4">
                  <c:v>139.4375</c:v>
                </c:pt>
                <c:pt idx="5">
                  <c:v>162.63329999999999</c:v>
                </c:pt>
                <c:pt idx="6">
                  <c:v>189.8</c:v>
                </c:pt>
                <c:pt idx="7">
                  <c:v>318.23079999999999</c:v>
                </c:pt>
                <c:pt idx="8">
                  <c:v>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94-C242-B134-876F69A0ED19}"/>
            </c:ext>
          </c:extLst>
        </c:ser>
        <c:ser>
          <c:idx val="1"/>
          <c:order val="1"/>
          <c:xVal>
            <c:numRef>
              <c:f>'t20a -CP 5um 0.1kd '!$AA$3:$AA$12</c:f>
              <c:numCache>
                <c:formatCode>General</c:formatCode>
                <c:ptCount val="10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0.15</c:v>
                </c:pt>
                <c:pt idx="6">
                  <c:v>0.2</c:v>
                </c:pt>
                <c:pt idx="7">
                  <c:v>0.3</c:v>
                </c:pt>
                <c:pt idx="8">
                  <c:v>0.5</c:v>
                </c:pt>
                <c:pt idx="9">
                  <c:v>0</c:v>
                </c:pt>
              </c:numCache>
            </c:numRef>
          </c:xVal>
          <c:yVal>
            <c:numRef>
              <c:f>'t20a -CP 5um 0.1kd '!$AJ$35:$AJ$42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94-C242-B134-876F69A0ED19}"/>
            </c:ext>
          </c:extLst>
        </c:ser>
        <c:ser>
          <c:idx val="2"/>
          <c:order val="2"/>
          <c:xVal>
            <c:numRef>
              <c:f>'t20a -CP 5um 0.1kd '!$AA$3:$AA$12</c:f>
              <c:numCache>
                <c:formatCode>General</c:formatCode>
                <c:ptCount val="10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0.15</c:v>
                </c:pt>
                <c:pt idx="6">
                  <c:v>0.2</c:v>
                </c:pt>
                <c:pt idx="7">
                  <c:v>0.3</c:v>
                </c:pt>
                <c:pt idx="8">
                  <c:v>0.5</c:v>
                </c:pt>
                <c:pt idx="9">
                  <c:v>0</c:v>
                </c:pt>
              </c:numCache>
            </c:numRef>
          </c:xVal>
          <c:yVal>
            <c:numRef>
              <c:f>'t20a -CP 5um 0.1kd '!$AD$26:$AD$30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94-C242-B134-876F69A0E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4565488"/>
        <c:axId val="1854567808"/>
      </c:scatterChart>
      <c:valAx>
        <c:axId val="185456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54567808"/>
        <c:crosses val="autoZero"/>
        <c:crossBetween val="midCat"/>
      </c:valAx>
      <c:valAx>
        <c:axId val="1854567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4565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125951</xdr:colOff>
      <xdr:row>35</xdr:row>
      <xdr:rowOff>9750</xdr:rowOff>
    </xdr:from>
    <xdr:to>
      <xdr:col>32</xdr:col>
      <xdr:colOff>251900</xdr:colOff>
      <xdr:row>50</xdr:row>
      <xdr:rowOff>31487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3"/>
  <sheetViews>
    <sheetView tabSelected="1" showRuler="0" zoomScale="121" zoomScaleNormal="121" zoomScalePageLayoutView="121" workbookViewId="0">
      <pane xSplit="1" topLeftCell="Z1" activePane="topRight" state="frozen"/>
      <selection pane="topRight" activeCell="AF18" sqref="AF18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9.33203125" style="1" customWidth="1"/>
    <col min="24" max="24" width="8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53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X1" s="41" t="s">
        <v>25</v>
      </c>
      <c r="AY1" s="41"/>
    </row>
    <row r="2" spans="1:53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33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119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  <c r="AX2" s="1" t="s">
        <v>116</v>
      </c>
      <c r="AY2" s="1" t="s">
        <v>117</v>
      </c>
    </row>
    <row r="3" spans="1:53" x14ac:dyDescent="0.25">
      <c r="A3" s="1" t="s">
        <v>58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5</v>
      </c>
      <c r="I3" s="4">
        <f t="shared" ref="I3:I11" si="0">602*H3*G3</f>
        <v>24080</v>
      </c>
      <c r="J3" s="22">
        <f>I3-4000</f>
        <v>20080</v>
      </c>
      <c r="K3" s="1">
        <v>0.05</v>
      </c>
      <c r="L3" s="4">
        <f t="shared" ref="L3:L11" si="1">602*K3*G3</f>
        <v>240.8</v>
      </c>
      <c r="M3" s="7">
        <v>0</v>
      </c>
      <c r="N3" s="4">
        <f t="shared" ref="N3:N11" si="2">602*M3*$G3</f>
        <v>0</v>
      </c>
      <c r="O3" s="1">
        <v>11.6</v>
      </c>
      <c r="P3" s="2">
        <f t="shared" ref="P3:P11" si="3">O3*0.00166/($D3/1000)^3</f>
        <v>0.15404799999999999</v>
      </c>
      <c r="Q3" s="1">
        <v>1.3</v>
      </c>
      <c r="R3" s="2">
        <f t="shared" ref="R3:R11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1" si="5">W3*0.00166/($D3/1000)^3</f>
        <v>5.2854400000000003E-2</v>
      </c>
      <c r="Y3" s="5">
        <v>0.04</v>
      </c>
      <c r="Z3" s="1">
        <v>1</v>
      </c>
      <c r="AA3" s="17">
        <f>M3</f>
        <v>0</v>
      </c>
      <c r="AB3" s="18">
        <v>98.5</v>
      </c>
      <c r="AC3" s="18">
        <v>0.83560000000000001</v>
      </c>
      <c r="AD3" s="18">
        <v>0</v>
      </c>
      <c r="AE3" s="18">
        <v>0.16739999999999999</v>
      </c>
      <c r="AF3" s="18">
        <v>0</v>
      </c>
      <c r="AG3" s="18">
        <v>754.80240000000003</v>
      </c>
      <c r="AH3" s="18">
        <v>383.4008</v>
      </c>
      <c r="AI3" s="18">
        <v>0.28989999999999999</v>
      </c>
      <c r="AJ3" s="18">
        <v>111.1</v>
      </c>
      <c r="AK3" s="18">
        <v>22669.495999999999</v>
      </c>
      <c r="AL3" s="18">
        <v>383.4008</v>
      </c>
      <c r="AM3" s="18">
        <v>272.30079999999998</v>
      </c>
      <c r="AN3" s="18">
        <v>0</v>
      </c>
      <c r="AO3" s="18"/>
      <c r="AP3" s="18">
        <v>0.35849999999999999</v>
      </c>
      <c r="AQ3" s="18">
        <v>3.0823</v>
      </c>
      <c r="AR3" s="18">
        <v>0.64119999999999999</v>
      </c>
      <c r="AS3" s="18">
        <v>1.1228</v>
      </c>
      <c r="AT3" s="18">
        <v>165.21449999999999</v>
      </c>
      <c r="AU3" s="18"/>
      <c r="AV3" s="18"/>
      <c r="AX3" s="1">
        <v>21.401</v>
      </c>
      <c r="AY3" s="1">
        <v>73.294399999999996</v>
      </c>
      <c r="AZ3" s="1">
        <f>AX3*2.7</f>
        <v>57.782700000000006</v>
      </c>
      <c r="BA3" s="1">
        <f>AY3*2.7</f>
        <v>197.89488</v>
      </c>
    </row>
    <row r="4" spans="1:53" x14ac:dyDescent="0.25">
      <c r="A4" s="1" t="s">
        <v>59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5</v>
      </c>
      <c r="I4" s="4">
        <f t="shared" si="0"/>
        <v>24080</v>
      </c>
      <c r="J4" s="22">
        <f t="shared" ref="J4:J11" si="6">I4-4000</f>
        <v>20080</v>
      </c>
      <c r="K4" s="1">
        <v>0.05</v>
      </c>
      <c r="L4" s="4">
        <f t="shared" si="1"/>
        <v>240.8</v>
      </c>
      <c r="M4" s="7">
        <v>0.01</v>
      </c>
      <c r="N4" s="4">
        <f t="shared" si="2"/>
        <v>48.160000000000004</v>
      </c>
      <c r="O4" s="1">
        <v>11.6</v>
      </c>
      <c r="P4" s="2">
        <f t="shared" si="3"/>
        <v>0.15404799999999999</v>
      </c>
      <c r="Q4" s="1">
        <v>1.3</v>
      </c>
      <c r="R4" s="2">
        <f t="shared" si="4"/>
        <v>1.7264000000000002E-2</v>
      </c>
      <c r="S4" s="5" t="s">
        <v>0</v>
      </c>
      <c r="T4" s="3">
        <f t="shared" ref="T4:T11" si="7">U4/(0.00166/($D4/1000)^3)^3</f>
        <v>42.697827162912063</v>
      </c>
      <c r="U4" s="23">
        <v>1E-4</v>
      </c>
      <c r="V4" s="5">
        <v>0.01</v>
      </c>
      <c r="W4" s="1">
        <v>3.98</v>
      </c>
      <c r="X4" s="2">
        <f t="shared" si="5"/>
        <v>5.2854400000000003E-2</v>
      </c>
      <c r="Y4" s="5">
        <v>0.04</v>
      </c>
      <c r="Z4" s="1">
        <v>1</v>
      </c>
      <c r="AA4" s="17">
        <f t="shared" ref="AA4:AA6" si="8">M4</f>
        <v>0.01</v>
      </c>
      <c r="AB4" s="18">
        <v>103.6739</v>
      </c>
      <c r="AC4" s="18">
        <v>0.82699999999999996</v>
      </c>
      <c r="AD4" s="18">
        <v>0</v>
      </c>
      <c r="AE4" s="18">
        <v>0.17660000000000001</v>
      </c>
      <c r="AF4" s="18">
        <v>0.10829999999999999</v>
      </c>
      <c r="AG4" s="18">
        <v>768.06669999999997</v>
      </c>
      <c r="AH4" s="18">
        <v>379.97980000000001</v>
      </c>
      <c r="AI4" s="18">
        <v>0.2969</v>
      </c>
      <c r="AJ4" s="18">
        <v>112.71899999999999</v>
      </c>
      <c r="AK4" s="18">
        <v>22705.783599999999</v>
      </c>
      <c r="AL4" s="18">
        <v>338.8888</v>
      </c>
      <c r="AM4" s="18">
        <v>267.26089999999999</v>
      </c>
      <c r="AN4" s="18">
        <f>N4-(AH4-AL4)</f>
        <v>7.0689999999999955</v>
      </c>
      <c r="AO4" s="18"/>
      <c r="AP4" s="18">
        <v>0.34949999999999998</v>
      </c>
      <c r="AQ4" s="18">
        <v>2.7765</v>
      </c>
      <c r="AR4" s="18">
        <v>0.63400000000000001</v>
      </c>
      <c r="AS4" s="18">
        <v>1.1095999999999999</v>
      </c>
      <c r="AT4" s="18">
        <v>166.98159999999999</v>
      </c>
      <c r="AU4" s="18"/>
      <c r="AV4" s="18"/>
      <c r="AX4" s="1">
        <v>21.695799999999998</v>
      </c>
      <c r="AY4" s="1">
        <v>74.965100000000007</v>
      </c>
      <c r="AZ4" s="1">
        <f t="shared" ref="AZ4:BA13" si="9">AX4*2.7</f>
        <v>58.578659999999999</v>
      </c>
      <c r="BA4" s="1">
        <f t="shared" si="9"/>
        <v>202.40577000000002</v>
      </c>
    </row>
    <row r="5" spans="1:53" x14ac:dyDescent="0.25">
      <c r="A5" s="1" t="s">
        <v>76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5</v>
      </c>
      <c r="I5" s="4">
        <f t="shared" si="0"/>
        <v>24080</v>
      </c>
      <c r="J5" s="22">
        <f t="shared" si="6"/>
        <v>20080</v>
      </c>
      <c r="K5" s="1">
        <v>0.05</v>
      </c>
      <c r="L5" s="4">
        <f t="shared" si="1"/>
        <v>240.8</v>
      </c>
      <c r="M5" s="7">
        <v>0.05</v>
      </c>
      <c r="N5" s="4">
        <f t="shared" si="2"/>
        <v>240.8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si="7"/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5">
        <v>0.04</v>
      </c>
      <c r="Z5" s="1">
        <v>1</v>
      </c>
      <c r="AA5" s="17">
        <f t="shared" si="8"/>
        <v>0.05</v>
      </c>
      <c r="AB5" s="18">
        <v>102.9778</v>
      </c>
      <c r="AC5" s="18">
        <v>0.80120000000000002</v>
      </c>
      <c r="AD5" s="18">
        <v>0</v>
      </c>
      <c r="AE5" s="18">
        <v>0.20200000000000001</v>
      </c>
      <c r="AF5" s="18">
        <v>0.47170000000000001</v>
      </c>
      <c r="AG5" s="18">
        <v>887.89279999999997</v>
      </c>
      <c r="AH5" s="18">
        <v>403.74689999999998</v>
      </c>
      <c r="AI5" s="18">
        <v>0.2994</v>
      </c>
      <c r="AJ5" s="18">
        <v>120.8146</v>
      </c>
      <c r="AK5" s="18">
        <v>22695.7549</v>
      </c>
      <c r="AL5" s="18">
        <v>213.42</v>
      </c>
      <c r="AM5" s="18">
        <v>282.9323</v>
      </c>
      <c r="AN5" s="18">
        <f t="shared" ref="AN5:AN13" si="10">N5-(AH5-AL5)</f>
        <v>50.473100000000017</v>
      </c>
      <c r="AO5" s="18" t="e">
        <f>AVERAGE(#REF!)</f>
        <v>#REF!</v>
      </c>
      <c r="AP5" s="18">
        <v>0.32840000000000003</v>
      </c>
      <c r="AQ5" s="18">
        <v>1.7633000000000001</v>
      </c>
      <c r="AR5" s="18">
        <v>0.65700000000000003</v>
      </c>
      <c r="AS5" s="18">
        <v>1.2286999999999999</v>
      </c>
      <c r="AT5" s="18">
        <v>157.35470000000001</v>
      </c>
      <c r="AU5" s="18"/>
      <c r="AV5" s="18"/>
      <c r="AX5" s="1">
        <v>22.806799999999999</v>
      </c>
      <c r="AY5" s="1">
        <v>70.479100000000003</v>
      </c>
      <c r="AZ5" s="1">
        <f t="shared" si="9"/>
        <v>61.578360000000004</v>
      </c>
      <c r="BA5" s="1">
        <f t="shared" si="9"/>
        <v>190.29357000000002</v>
      </c>
    </row>
    <row r="6" spans="1:53" x14ac:dyDescent="0.25">
      <c r="A6" s="1" t="s">
        <v>60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5</v>
      </c>
      <c r="I6" s="4">
        <f t="shared" si="0"/>
        <v>24080</v>
      </c>
      <c r="J6" s="22">
        <f t="shared" si="6"/>
        <v>20080</v>
      </c>
      <c r="K6" s="1">
        <v>0.05</v>
      </c>
      <c r="L6" s="4">
        <f t="shared" si="1"/>
        <v>240.8</v>
      </c>
      <c r="M6" s="7">
        <v>0.1</v>
      </c>
      <c r="N6" s="4">
        <f t="shared" si="2"/>
        <v>481.6</v>
      </c>
      <c r="O6" s="1">
        <v>11.6</v>
      </c>
      <c r="P6" s="2">
        <f t="shared" si="3"/>
        <v>0.15404799999999999</v>
      </c>
      <c r="Q6" s="1">
        <v>1.3</v>
      </c>
      <c r="R6" s="2">
        <f t="shared" si="4"/>
        <v>1.7264000000000002E-2</v>
      </c>
      <c r="S6" s="5" t="s">
        <v>52</v>
      </c>
      <c r="T6" s="3">
        <f t="shared" si="7"/>
        <v>42.697827162912063</v>
      </c>
      <c r="U6" s="23">
        <v>1E-4</v>
      </c>
      <c r="V6" s="5">
        <v>0.01</v>
      </c>
      <c r="W6" s="1">
        <v>3.98</v>
      </c>
      <c r="X6" s="2">
        <f t="shared" si="5"/>
        <v>5.2854400000000003E-2</v>
      </c>
      <c r="Y6" s="5">
        <v>0.04</v>
      </c>
      <c r="Z6" s="1">
        <v>1</v>
      </c>
      <c r="AA6" s="17">
        <f t="shared" si="8"/>
        <v>0.1</v>
      </c>
      <c r="AB6" s="18">
        <v>111.78570000000001</v>
      </c>
      <c r="AC6" s="18">
        <v>0.77780000000000005</v>
      </c>
      <c r="AD6" s="18">
        <v>0</v>
      </c>
      <c r="AE6" s="18">
        <v>0.22620000000000001</v>
      </c>
      <c r="AF6" s="18">
        <v>0.74139999999999995</v>
      </c>
      <c r="AG6" s="18">
        <v>1137.1066000000001</v>
      </c>
      <c r="AH6" s="18">
        <v>428.512</v>
      </c>
      <c r="AI6" s="18">
        <v>0.308</v>
      </c>
      <c r="AJ6" s="18">
        <v>131.95849999999999</v>
      </c>
      <c r="AK6" s="18">
        <v>22535.465100000001</v>
      </c>
      <c r="AL6" s="18">
        <v>110.8749</v>
      </c>
      <c r="AM6" s="18">
        <v>296.55349999999999</v>
      </c>
      <c r="AN6" s="18">
        <f t="shared" si="10"/>
        <v>163.96289999999999</v>
      </c>
      <c r="AO6" s="18"/>
      <c r="AP6" s="18">
        <v>0.28549999999999998</v>
      </c>
      <c r="AQ6" s="18">
        <v>0.98570000000000002</v>
      </c>
      <c r="AR6" s="18">
        <v>0.69930000000000003</v>
      </c>
      <c r="AS6" s="18">
        <v>1.3178000000000001</v>
      </c>
      <c r="AT6" s="18">
        <v>147.4658</v>
      </c>
      <c r="AU6" s="18"/>
      <c r="AV6" s="18"/>
      <c r="AX6" s="1">
        <v>22.148299999999999</v>
      </c>
      <c r="AY6" s="1">
        <v>66.936300000000003</v>
      </c>
      <c r="AZ6" s="1">
        <f t="shared" si="9"/>
        <v>59.800409999999999</v>
      </c>
      <c r="BA6" s="1">
        <f t="shared" si="9"/>
        <v>180.72801000000001</v>
      </c>
    </row>
    <row r="7" spans="1:53" x14ac:dyDescent="0.25">
      <c r="A7" s="1" t="s">
        <v>61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5</v>
      </c>
      <c r="I7" s="4">
        <f t="shared" si="0"/>
        <v>24080</v>
      </c>
      <c r="J7" s="22">
        <f t="shared" si="6"/>
        <v>20080</v>
      </c>
      <c r="K7" s="1">
        <v>0.05</v>
      </c>
      <c r="L7" s="4">
        <f t="shared" si="1"/>
        <v>240.8</v>
      </c>
      <c r="M7" s="7">
        <v>0.2</v>
      </c>
      <c r="N7" s="4">
        <f t="shared" si="2"/>
        <v>963.2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53</v>
      </c>
      <c r="T7" s="3">
        <f t="shared" si="7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5">
        <v>0.04</v>
      </c>
      <c r="Z7" s="1">
        <v>1</v>
      </c>
      <c r="AA7" s="17">
        <f t="shared" ref="AA7:AA13" si="11">M7</f>
        <v>0.2</v>
      </c>
      <c r="AB7" s="18">
        <v>120.2</v>
      </c>
      <c r="AC7" s="18">
        <v>0.7782</v>
      </c>
      <c r="AD7" s="18">
        <v>0</v>
      </c>
      <c r="AE7" s="18">
        <v>0.22650000000000001</v>
      </c>
      <c r="AF7" s="18">
        <v>0.89610000000000001</v>
      </c>
      <c r="AG7" s="18">
        <v>1618.9439</v>
      </c>
      <c r="AH7" s="18">
        <v>507.27659999999997</v>
      </c>
      <c r="AI7" s="18">
        <v>0.29670000000000002</v>
      </c>
      <c r="AJ7" s="18">
        <v>150.49379999999999</v>
      </c>
      <c r="AK7" s="18">
        <v>22051.5553</v>
      </c>
      <c r="AL7" s="18">
        <v>52.718000000000004</v>
      </c>
      <c r="AM7" s="18">
        <v>356.78280000000001</v>
      </c>
      <c r="AN7" s="18">
        <f t="shared" si="10"/>
        <v>508.64140000000009</v>
      </c>
      <c r="AO7" s="18"/>
      <c r="AP7" s="18">
        <v>0.21629999999999999</v>
      </c>
      <c r="AQ7" s="18">
        <v>0.504</v>
      </c>
      <c r="AR7" s="18">
        <v>0.81569999999999998</v>
      </c>
      <c r="AS7" s="18">
        <v>1.4945999999999999</v>
      </c>
      <c r="AT7" s="18">
        <v>122.83499999999999</v>
      </c>
      <c r="AU7" s="18"/>
      <c r="AV7" s="18"/>
      <c r="AX7" s="1">
        <v>18.5549</v>
      </c>
      <c r="AY7" s="1">
        <v>55.99</v>
      </c>
      <c r="AZ7" s="1">
        <f t="shared" si="9"/>
        <v>50.098230000000001</v>
      </c>
      <c r="BA7" s="1">
        <f t="shared" si="9"/>
        <v>151.173</v>
      </c>
    </row>
    <row r="8" spans="1:53" x14ac:dyDescent="0.25">
      <c r="A8" s="1" t="s">
        <v>62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5</v>
      </c>
      <c r="I8" s="4">
        <f t="shared" si="0"/>
        <v>24080</v>
      </c>
      <c r="J8" s="22">
        <f t="shared" si="6"/>
        <v>20080</v>
      </c>
      <c r="K8" s="1">
        <v>0.05</v>
      </c>
      <c r="L8" s="4">
        <f t="shared" si="1"/>
        <v>240.8</v>
      </c>
      <c r="M8" s="7">
        <v>0.3</v>
      </c>
      <c r="N8" s="4">
        <f t="shared" si="2"/>
        <v>1444.8</v>
      </c>
      <c r="O8" s="1">
        <v>11.6</v>
      </c>
      <c r="P8" s="2">
        <f t="shared" si="3"/>
        <v>0.15404799999999999</v>
      </c>
      <c r="Q8" s="1">
        <v>1.3</v>
      </c>
      <c r="R8" s="2">
        <f t="shared" si="4"/>
        <v>1.7264000000000002E-2</v>
      </c>
      <c r="S8" s="5" t="s">
        <v>54</v>
      </c>
      <c r="T8" s="3">
        <f t="shared" si="7"/>
        <v>42.697827162912063</v>
      </c>
      <c r="U8" s="23">
        <v>1E-4</v>
      </c>
      <c r="V8" s="5">
        <v>0.01</v>
      </c>
      <c r="W8" s="1">
        <v>3.98</v>
      </c>
      <c r="X8" s="2">
        <f t="shared" si="5"/>
        <v>5.2854400000000003E-2</v>
      </c>
      <c r="Y8" s="5">
        <v>0.04</v>
      </c>
      <c r="Z8" s="1">
        <v>1</v>
      </c>
      <c r="AA8" s="17">
        <f t="shared" si="11"/>
        <v>0.3</v>
      </c>
      <c r="AB8" s="18">
        <v>130.4</v>
      </c>
      <c r="AC8" s="18">
        <v>0.77880000000000005</v>
      </c>
      <c r="AD8" s="18">
        <v>0</v>
      </c>
      <c r="AE8" s="18">
        <v>0.22620000000000001</v>
      </c>
      <c r="AF8" s="18">
        <v>0.94099999999999995</v>
      </c>
      <c r="AG8" s="18">
        <v>1967.4679000000001</v>
      </c>
      <c r="AH8" s="18">
        <v>566.05070000000001</v>
      </c>
      <c r="AI8" s="18">
        <v>0.2782</v>
      </c>
      <c r="AJ8" s="18">
        <v>157.41120000000001</v>
      </c>
      <c r="AK8" s="18">
        <v>21670.4784</v>
      </c>
      <c r="AL8" s="18">
        <v>33.414200000000001</v>
      </c>
      <c r="AM8" s="18">
        <v>408.6395</v>
      </c>
      <c r="AN8" s="18">
        <f t="shared" si="10"/>
        <v>912.1635</v>
      </c>
      <c r="AO8" s="18"/>
      <c r="AP8" s="18">
        <v>0.17230000000000001</v>
      </c>
      <c r="AQ8" s="18">
        <v>0.3463</v>
      </c>
      <c r="AR8" s="18">
        <v>0.91779999999999995</v>
      </c>
      <c r="AS8" s="18">
        <v>1.6146</v>
      </c>
      <c r="AT8" s="18">
        <v>108.8262</v>
      </c>
      <c r="AU8" s="18"/>
      <c r="AV8" s="18"/>
      <c r="AX8" s="1">
        <v>16.021100000000001</v>
      </c>
      <c r="AY8" s="1">
        <v>49.732799999999997</v>
      </c>
      <c r="AZ8" s="1">
        <f t="shared" si="9"/>
        <v>43.256970000000003</v>
      </c>
      <c r="BA8" s="1">
        <f t="shared" si="9"/>
        <v>134.27856</v>
      </c>
    </row>
    <row r="9" spans="1:53" x14ac:dyDescent="0.25">
      <c r="A9" s="1" t="s">
        <v>65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5</v>
      </c>
      <c r="I9" s="4">
        <f>602*H9*G9</f>
        <v>24080</v>
      </c>
      <c r="J9" s="22">
        <f>I9-4000</f>
        <v>20080</v>
      </c>
      <c r="K9" s="1">
        <v>0.05</v>
      </c>
      <c r="L9" s="4">
        <f>602*K9*G9</f>
        <v>240.8</v>
      </c>
      <c r="M9" s="7">
        <v>0.4</v>
      </c>
      <c r="N9" s="4">
        <f>602*M9*$G9</f>
        <v>1926.4</v>
      </c>
      <c r="O9" s="1">
        <v>11.6</v>
      </c>
      <c r="P9" s="2">
        <f>O9*0.00166/($D9/1000)^3</f>
        <v>0.15404799999999999</v>
      </c>
      <c r="Q9" s="1">
        <v>1.3</v>
      </c>
      <c r="R9" s="2">
        <f>Q9*0.00166/($D9/1000)^3</f>
        <v>1.7264000000000002E-2</v>
      </c>
      <c r="S9" s="5" t="s">
        <v>55</v>
      </c>
      <c r="T9" s="3">
        <f>U9/(0.00166/($D9/1000)^3)^3</f>
        <v>42.697827162912063</v>
      </c>
      <c r="U9" s="23">
        <v>1E-4</v>
      </c>
      <c r="V9" s="5">
        <v>0.01</v>
      </c>
      <c r="W9" s="1">
        <v>3.98</v>
      </c>
      <c r="X9" s="2">
        <f>W9*0.00166/($D9/1000)^3</f>
        <v>5.2854400000000003E-2</v>
      </c>
      <c r="Y9" s="5">
        <v>0.04</v>
      </c>
      <c r="Z9" s="1">
        <v>1</v>
      </c>
      <c r="AA9" s="17">
        <f t="shared" si="11"/>
        <v>0.4</v>
      </c>
      <c r="AB9" s="18">
        <v>153.23330000000001</v>
      </c>
      <c r="AC9" s="18">
        <v>0.77029999999999998</v>
      </c>
      <c r="AD9" s="18">
        <v>0</v>
      </c>
      <c r="AE9" s="18">
        <v>0.23549999999999999</v>
      </c>
      <c r="AF9" s="18">
        <v>0.95930000000000004</v>
      </c>
      <c r="AG9" s="18">
        <v>2189.0407</v>
      </c>
      <c r="AH9" s="18">
        <v>591.56970000000001</v>
      </c>
      <c r="AI9" s="18">
        <v>0.27460000000000001</v>
      </c>
      <c r="AJ9" s="18">
        <v>162.37430000000001</v>
      </c>
      <c r="AK9" s="18">
        <v>21437.682400000002</v>
      </c>
      <c r="AL9" s="18">
        <v>24.081399999999999</v>
      </c>
      <c r="AM9" s="18">
        <v>429.19540000000001</v>
      </c>
      <c r="AN9" s="18">
        <f t="shared" si="10"/>
        <v>1358.9117000000001</v>
      </c>
      <c r="AO9" s="18"/>
      <c r="AP9" s="18">
        <v>0.1381</v>
      </c>
      <c r="AQ9" s="18">
        <v>0.27029999999999998</v>
      </c>
      <c r="AR9" s="18">
        <v>0.96950000000000003</v>
      </c>
      <c r="AS9" s="18">
        <v>1.6407</v>
      </c>
      <c r="AT9" s="18">
        <v>103.3043</v>
      </c>
      <c r="AU9" s="18"/>
      <c r="AV9" s="18"/>
      <c r="AX9" s="1">
        <v>14.567500000000001</v>
      </c>
      <c r="AY9" s="1">
        <v>48.644100000000002</v>
      </c>
      <c r="AZ9" s="1">
        <f t="shared" si="9"/>
        <v>39.332250000000002</v>
      </c>
      <c r="BA9" s="1">
        <f t="shared" si="9"/>
        <v>131.33907000000002</v>
      </c>
    </row>
    <row r="10" spans="1:53" x14ac:dyDescent="0.25">
      <c r="A10" s="1" t="s">
        <v>63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5</v>
      </c>
      <c r="I10" s="4">
        <f t="shared" si="0"/>
        <v>24080</v>
      </c>
      <c r="J10" s="22">
        <f t="shared" si="6"/>
        <v>20080</v>
      </c>
      <c r="K10" s="1">
        <v>0.05</v>
      </c>
      <c r="L10" s="4">
        <f t="shared" si="1"/>
        <v>240.8</v>
      </c>
      <c r="M10" s="7">
        <v>0.5</v>
      </c>
      <c r="N10" s="4">
        <f t="shared" si="2"/>
        <v>2408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55</v>
      </c>
      <c r="T10" s="3">
        <f t="shared" si="7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5">
        <v>0.04</v>
      </c>
      <c r="Z10" s="1">
        <v>1</v>
      </c>
      <c r="AA10" s="17">
        <f t="shared" si="11"/>
        <v>0.5</v>
      </c>
      <c r="AB10" s="18">
        <v>174.84</v>
      </c>
      <c r="AC10" s="18">
        <v>0.76600000000000001</v>
      </c>
      <c r="AD10" s="18">
        <v>0</v>
      </c>
      <c r="AE10" s="18">
        <v>0.24110000000000001</v>
      </c>
      <c r="AF10" s="18">
        <v>0.97019999999999995</v>
      </c>
      <c r="AG10" s="18">
        <v>2321.9209999999998</v>
      </c>
      <c r="AH10" s="18">
        <v>606.38760000000002</v>
      </c>
      <c r="AI10" s="18">
        <v>0.27160000000000001</v>
      </c>
      <c r="AJ10" s="18">
        <v>164.53809999999999</v>
      </c>
      <c r="AK10" s="18">
        <v>21298.132099999999</v>
      </c>
      <c r="AL10" s="18">
        <v>18.0974</v>
      </c>
      <c r="AM10" s="18">
        <v>441.84949999999998</v>
      </c>
      <c r="AN10" s="18">
        <f t="shared" si="10"/>
        <v>1819.7098000000001</v>
      </c>
      <c r="AO10" s="18"/>
      <c r="AP10" s="18">
        <v>0.1157</v>
      </c>
      <c r="AQ10" s="18">
        <v>0.22500000000000001</v>
      </c>
      <c r="AR10" s="18">
        <v>1.004</v>
      </c>
      <c r="AS10" s="18">
        <v>1.6242000000000001</v>
      </c>
      <c r="AT10" s="18">
        <v>100.3288</v>
      </c>
      <c r="AU10" s="18"/>
      <c r="AV10" s="18"/>
      <c r="AX10" s="1">
        <v>13.84</v>
      </c>
      <c r="AY10" s="1">
        <v>48.244999999999997</v>
      </c>
      <c r="AZ10" s="1">
        <f t="shared" si="9"/>
        <v>37.368000000000002</v>
      </c>
      <c r="BA10" s="1">
        <f t="shared" si="9"/>
        <v>130.26150000000001</v>
      </c>
    </row>
    <row r="11" spans="1:53" x14ac:dyDescent="0.25">
      <c r="A11" s="1" t="s">
        <v>100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5</v>
      </c>
      <c r="I11" s="4">
        <f t="shared" si="0"/>
        <v>24080</v>
      </c>
      <c r="J11" s="22">
        <f t="shared" si="6"/>
        <v>20080</v>
      </c>
      <c r="K11" s="1">
        <v>0.05</v>
      </c>
      <c r="L11" s="4">
        <f t="shared" si="1"/>
        <v>240.8</v>
      </c>
      <c r="M11" s="7">
        <v>0.6</v>
      </c>
      <c r="N11" s="4">
        <f t="shared" si="2"/>
        <v>2889.6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56</v>
      </c>
      <c r="T11" s="3">
        <f t="shared" si="7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5">
        <v>0.04</v>
      </c>
      <c r="Z11" s="1">
        <v>1</v>
      </c>
      <c r="AA11" s="17">
        <f t="shared" si="11"/>
        <v>0.6</v>
      </c>
      <c r="AB11" s="18">
        <v>202.68180000000001</v>
      </c>
      <c r="AC11" s="18">
        <v>0.75600000000000001</v>
      </c>
      <c r="AD11" s="18">
        <v>0</v>
      </c>
      <c r="AE11" s="18">
        <v>0.2515</v>
      </c>
      <c r="AF11" s="18">
        <v>0.9768</v>
      </c>
      <c r="AG11" s="18">
        <v>2436.7620999999999</v>
      </c>
      <c r="AH11" s="18">
        <v>609.76430000000005</v>
      </c>
      <c r="AI11" s="18">
        <v>0.2722</v>
      </c>
      <c r="AJ11" s="18">
        <v>165.7946</v>
      </c>
      <c r="AK11" s="18">
        <v>21185.130300000001</v>
      </c>
      <c r="AL11" s="18">
        <v>14.1379</v>
      </c>
      <c r="AM11" s="18">
        <v>443.96969999999999</v>
      </c>
      <c r="AN11" s="18">
        <f t="shared" si="10"/>
        <v>2293.9735999999998</v>
      </c>
      <c r="AO11" s="18"/>
      <c r="AP11" s="18">
        <v>9.8799999999999999E-2</v>
      </c>
      <c r="AQ11" s="18">
        <v>0.1958</v>
      </c>
      <c r="AR11" s="18">
        <v>1.0286</v>
      </c>
      <c r="AS11" s="18">
        <v>1.6671</v>
      </c>
      <c r="AT11" s="18">
        <v>99.336299999999994</v>
      </c>
      <c r="AU11" s="18"/>
      <c r="AV11" s="18"/>
      <c r="AX11" s="1">
        <v>12.973699999999999</v>
      </c>
      <c r="AY11" s="1">
        <v>49.2744</v>
      </c>
      <c r="AZ11" s="1">
        <f t="shared" si="9"/>
        <v>35.02899</v>
      </c>
      <c r="BA11" s="1">
        <f t="shared" si="9"/>
        <v>133.04088000000002</v>
      </c>
    </row>
    <row r="12" spans="1:53" x14ac:dyDescent="0.25">
      <c r="A12" s="1" t="s">
        <v>101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5</v>
      </c>
      <c r="I12" s="4">
        <f t="shared" ref="I12:I13" si="12">602*H12*G12</f>
        <v>24080</v>
      </c>
      <c r="J12" s="22">
        <f t="shared" ref="J12:J13" si="13">I12-4000</f>
        <v>20080</v>
      </c>
      <c r="K12" s="1">
        <v>0.05</v>
      </c>
      <c r="L12" s="4">
        <f t="shared" ref="L12:L13" si="14">602*K12*G12</f>
        <v>240.8</v>
      </c>
      <c r="M12" s="7">
        <v>0.8</v>
      </c>
      <c r="N12" s="4">
        <f t="shared" ref="N12:N13" si="15">602*M12*$G12</f>
        <v>3852.8</v>
      </c>
      <c r="O12" s="1">
        <v>11.6</v>
      </c>
      <c r="P12" s="2">
        <f t="shared" ref="P12:P13" si="16">O12*0.00166/($D12/1000)^3</f>
        <v>0.15404799999999999</v>
      </c>
      <c r="Q12" s="1">
        <v>1.3</v>
      </c>
      <c r="R12" s="2">
        <f t="shared" ref="R12:R13" si="17">Q12*0.00166/($D12/1000)^3</f>
        <v>1.7264000000000002E-2</v>
      </c>
      <c r="S12" s="5" t="s">
        <v>55</v>
      </c>
      <c r="T12" s="3">
        <f t="shared" ref="T12:T13" si="18">U12/(0.00166/($D12/1000)^3)^3</f>
        <v>42.697827162912063</v>
      </c>
      <c r="U12" s="23">
        <v>1E-4</v>
      </c>
      <c r="V12" s="5">
        <v>0.01</v>
      </c>
      <c r="W12" s="1">
        <v>3.98</v>
      </c>
      <c r="X12" s="2">
        <f t="shared" ref="X12:X13" si="19">W12*0.00166/($D12/1000)^3</f>
        <v>5.2854400000000003E-2</v>
      </c>
      <c r="Y12" s="5">
        <v>0.04</v>
      </c>
      <c r="Z12" s="1">
        <v>1</v>
      </c>
      <c r="AA12" s="17">
        <f t="shared" si="11"/>
        <v>0.8</v>
      </c>
      <c r="AB12" s="18">
        <v>276.26670000000001</v>
      </c>
      <c r="AC12" s="18">
        <v>0.72140000000000004</v>
      </c>
      <c r="AD12" s="18">
        <v>0</v>
      </c>
      <c r="AE12" s="18">
        <v>0.2883</v>
      </c>
      <c r="AF12" s="18">
        <v>0.98399999999999999</v>
      </c>
      <c r="AG12" s="18">
        <v>2553.5695000000001</v>
      </c>
      <c r="AH12" s="18">
        <v>591.13109999999995</v>
      </c>
      <c r="AI12" s="18">
        <v>0.28060000000000002</v>
      </c>
      <c r="AJ12" s="18">
        <v>165.70859999999999</v>
      </c>
      <c r="AK12" s="18">
        <v>21091.517599999999</v>
      </c>
      <c r="AL12" s="18">
        <v>9.4903999999999993</v>
      </c>
      <c r="AM12" s="18">
        <v>425.42259999999999</v>
      </c>
      <c r="AN12" s="18">
        <f t="shared" si="10"/>
        <v>3271.1593000000003</v>
      </c>
      <c r="AO12" s="18"/>
      <c r="AP12" s="18">
        <v>7.7700000000000005E-2</v>
      </c>
      <c r="AQ12" s="18">
        <v>0.1641</v>
      </c>
      <c r="AR12" s="18">
        <v>1.0412999999999999</v>
      </c>
      <c r="AS12" s="18">
        <v>1.6503000000000001</v>
      </c>
      <c r="AT12" s="18">
        <v>101.8501</v>
      </c>
      <c r="AU12" s="18"/>
      <c r="AV12" s="18"/>
      <c r="AX12" s="1">
        <v>12.611700000000001</v>
      </c>
      <c r="AY12" s="1">
        <v>55.475200000000001</v>
      </c>
      <c r="AZ12" s="1">
        <f t="shared" si="9"/>
        <v>34.051590000000004</v>
      </c>
      <c r="BA12" s="1">
        <f t="shared" si="9"/>
        <v>149.78304</v>
      </c>
    </row>
    <row r="13" spans="1:53" x14ac:dyDescent="0.25">
      <c r="A13" s="1" t="s">
        <v>64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5</v>
      </c>
      <c r="I13" s="4">
        <f t="shared" si="12"/>
        <v>24080</v>
      </c>
      <c r="J13" s="22">
        <f t="shared" si="13"/>
        <v>20080</v>
      </c>
      <c r="K13" s="1">
        <v>0.05</v>
      </c>
      <c r="L13" s="4">
        <f t="shared" si="14"/>
        <v>240.8</v>
      </c>
      <c r="M13" s="7">
        <v>1</v>
      </c>
      <c r="N13" s="4">
        <f t="shared" si="15"/>
        <v>4816</v>
      </c>
      <c r="O13" s="1">
        <v>11.6</v>
      </c>
      <c r="P13" s="2">
        <f t="shared" si="16"/>
        <v>0.15404799999999999</v>
      </c>
      <c r="Q13" s="1">
        <v>1.3</v>
      </c>
      <c r="R13" s="2">
        <f t="shared" si="17"/>
        <v>1.7264000000000002E-2</v>
      </c>
      <c r="S13" s="5" t="s">
        <v>56</v>
      </c>
      <c r="T13" s="3">
        <f t="shared" si="18"/>
        <v>42.697827162912063</v>
      </c>
      <c r="U13" s="23">
        <v>1E-4</v>
      </c>
      <c r="V13" s="5">
        <v>0.01</v>
      </c>
      <c r="W13" s="1">
        <v>3.98</v>
      </c>
      <c r="X13" s="2">
        <f t="shared" si="19"/>
        <v>5.2854400000000003E-2</v>
      </c>
      <c r="Y13" s="5">
        <v>0.04</v>
      </c>
      <c r="Z13" s="1">
        <v>1</v>
      </c>
      <c r="AA13" s="17">
        <f t="shared" si="11"/>
        <v>1</v>
      </c>
      <c r="AB13" s="18">
        <v>364.5</v>
      </c>
      <c r="AC13" s="18">
        <v>0.70179999999999998</v>
      </c>
      <c r="AD13" s="18">
        <v>0</v>
      </c>
      <c r="AE13" s="18">
        <v>0.31040000000000001</v>
      </c>
      <c r="AF13" s="18">
        <v>0.9879</v>
      </c>
      <c r="AG13" s="18">
        <v>2636.7321000000002</v>
      </c>
      <c r="AH13" s="18">
        <v>570.92589999999996</v>
      </c>
      <c r="AI13" s="18">
        <v>0.29049999999999998</v>
      </c>
      <c r="AJ13" s="18">
        <v>165.74969999999999</v>
      </c>
      <c r="AK13" s="18">
        <v>21031.154500000001</v>
      </c>
      <c r="AL13" s="18">
        <v>6.9371</v>
      </c>
      <c r="AM13" s="18">
        <v>405.17619999999999</v>
      </c>
      <c r="AN13" s="18">
        <f t="shared" si="10"/>
        <v>4252.0111999999999</v>
      </c>
      <c r="AO13" s="18"/>
      <c r="AP13" s="18">
        <v>6.4100000000000004E-2</v>
      </c>
      <c r="AQ13" s="18">
        <v>0.1449</v>
      </c>
      <c r="AR13" s="18">
        <v>1.0419</v>
      </c>
      <c r="AS13" s="18">
        <v>1.6556999999999999</v>
      </c>
      <c r="AT13" s="18">
        <v>104.9584</v>
      </c>
      <c r="AU13" s="18"/>
      <c r="AV13" s="18"/>
      <c r="AX13" s="1">
        <v>12.2621</v>
      </c>
      <c r="AY13" s="1">
        <v>62.8628</v>
      </c>
      <c r="AZ13" s="1">
        <f t="shared" si="9"/>
        <v>33.107670000000006</v>
      </c>
      <c r="BA13" s="1">
        <f t="shared" si="9"/>
        <v>169.72956000000002</v>
      </c>
    </row>
    <row r="14" spans="1:53" x14ac:dyDescent="0.25">
      <c r="AA14" s="17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</row>
    <row r="15" spans="1:53" x14ac:dyDescent="0.25">
      <c r="AA15" s="17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</row>
    <row r="16" spans="1:53" x14ac:dyDescent="0.25">
      <c r="AB16" s="39" t="s">
        <v>32</v>
      </c>
      <c r="AC16" s="39"/>
      <c r="AD16" s="39"/>
      <c r="AE16" s="39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</row>
    <row r="17" spans="27:53" ht="20" thickBot="1" x14ac:dyDescent="0.3">
      <c r="AB17" s="13" t="s">
        <v>37</v>
      </c>
      <c r="AC17" s="14" t="s">
        <v>33</v>
      </c>
      <c r="AD17" s="14" t="s">
        <v>35</v>
      </c>
      <c r="AE17" s="14" t="s">
        <v>36</v>
      </c>
      <c r="AF17" s="14" t="s">
        <v>38</v>
      </c>
      <c r="AG17" s="14" t="s">
        <v>44</v>
      </c>
      <c r="AH17" s="14" t="s">
        <v>31</v>
      </c>
      <c r="AI17" s="14" t="s">
        <v>39</v>
      </c>
      <c r="AJ17" s="14" t="s">
        <v>40</v>
      </c>
      <c r="AK17" s="10" t="s">
        <v>42</v>
      </c>
      <c r="AL17" s="10" t="s">
        <v>43</v>
      </c>
      <c r="AM17" s="10" t="s">
        <v>34</v>
      </c>
      <c r="AN17" s="14" t="s">
        <v>45</v>
      </c>
      <c r="AO17" s="14" t="s">
        <v>46</v>
      </c>
      <c r="AP17" s="32" t="s">
        <v>47</v>
      </c>
      <c r="AQ17" s="32" t="s">
        <v>74</v>
      </c>
      <c r="AR17" s="32" t="s">
        <v>75</v>
      </c>
      <c r="AS17" s="32" t="s">
        <v>50</v>
      </c>
      <c r="AT17" s="32" t="s">
        <v>57</v>
      </c>
      <c r="AU17" s="32" t="s">
        <v>48</v>
      </c>
      <c r="AV17" s="32" t="s">
        <v>49</v>
      </c>
    </row>
    <row r="18" spans="27:53" x14ac:dyDescent="0.25">
      <c r="AA18" s="30">
        <f t="shared" ref="AA18:AA28" si="20">AA3</f>
        <v>0</v>
      </c>
      <c r="AB18" s="19">
        <v>7.3513999999999999</v>
      </c>
      <c r="AC18" s="19">
        <v>1.4999999999999999E-2</v>
      </c>
      <c r="AD18" s="19">
        <v>0</v>
      </c>
      <c r="AE18" s="19">
        <v>1.54E-2</v>
      </c>
      <c r="AF18" s="19">
        <v>0</v>
      </c>
      <c r="AG18" s="19">
        <v>29.061699999999998</v>
      </c>
      <c r="AH18" s="19">
        <v>12.337</v>
      </c>
      <c r="AI18" s="19">
        <v>1.8800000000000001E-2</v>
      </c>
      <c r="AJ18" s="19">
        <v>7.2690000000000001</v>
      </c>
      <c r="AK18" s="19">
        <v>40.1995</v>
      </c>
      <c r="AL18" s="19">
        <v>12.337</v>
      </c>
      <c r="AM18" s="19">
        <v>12.6516</v>
      </c>
      <c r="AN18" s="19"/>
      <c r="AO18" s="19"/>
      <c r="AP18" s="19">
        <v>4.8399999999999999E-2</v>
      </c>
      <c r="AQ18" s="19">
        <v>0.1042</v>
      </c>
      <c r="AR18" s="19">
        <v>4.8899999999999999E-2</v>
      </c>
      <c r="AS18" s="19">
        <v>2.4899999999999999E-2</v>
      </c>
      <c r="AT18" s="19">
        <v>5.3083</v>
      </c>
      <c r="AU18" s="19"/>
      <c r="AV18" s="19"/>
      <c r="AX18" s="1">
        <v>1.2374000000000001</v>
      </c>
      <c r="AY18" s="1">
        <v>3.3372000000000002</v>
      </c>
    </row>
    <row r="19" spans="27:53" ht="17" customHeight="1" x14ac:dyDescent="0.25">
      <c r="AA19" s="30">
        <f t="shared" si="20"/>
        <v>0.01</v>
      </c>
      <c r="AB19" s="19">
        <v>8.4565999999999999</v>
      </c>
      <c r="AC19" s="19">
        <v>1.6400000000000001E-2</v>
      </c>
      <c r="AD19" s="19">
        <v>0</v>
      </c>
      <c r="AE19" s="19">
        <v>1.6799999999999999E-2</v>
      </c>
      <c r="AF19" s="19">
        <v>7.4000000000000003E-3</v>
      </c>
      <c r="AG19" s="19">
        <v>29.216799999999999</v>
      </c>
      <c r="AH19" s="19">
        <v>14.2789</v>
      </c>
      <c r="AI19" s="19">
        <v>1.7500000000000002E-2</v>
      </c>
      <c r="AJ19" s="19">
        <v>6.5681000000000003</v>
      </c>
      <c r="AK19" s="19">
        <v>41.688200000000002</v>
      </c>
      <c r="AL19" s="19">
        <v>14.185499999999999</v>
      </c>
      <c r="AM19" s="19">
        <v>13.781499999999999</v>
      </c>
      <c r="AN19" s="19"/>
      <c r="AO19" s="19"/>
      <c r="AP19" s="19">
        <v>4.7100000000000003E-2</v>
      </c>
      <c r="AQ19" s="19">
        <v>0.10100000000000001</v>
      </c>
      <c r="AR19" s="19">
        <v>4.82E-2</v>
      </c>
      <c r="AS19" s="19">
        <v>3.2000000000000001E-2</v>
      </c>
      <c r="AT19" s="19">
        <v>6.4654999999999996</v>
      </c>
      <c r="AU19" s="19"/>
      <c r="AV19" s="19"/>
      <c r="AX19" s="1">
        <v>1.5491999999999999</v>
      </c>
      <c r="AY19" s="1">
        <v>4.1203000000000003</v>
      </c>
    </row>
    <row r="20" spans="27:53" ht="17" customHeight="1" x14ac:dyDescent="0.25">
      <c r="AA20" s="30">
        <f t="shared" si="20"/>
        <v>0.05</v>
      </c>
      <c r="AB20" s="19">
        <v>7.4116</v>
      </c>
      <c r="AC20" s="19">
        <v>2.1000000000000001E-2</v>
      </c>
      <c r="AD20" s="19">
        <v>0</v>
      </c>
      <c r="AE20" s="19">
        <v>2.1399999999999999E-2</v>
      </c>
      <c r="AF20" s="19">
        <v>1.7299999999999999E-2</v>
      </c>
      <c r="AG20" s="19">
        <v>33.76</v>
      </c>
      <c r="AH20" s="19">
        <v>13.7629</v>
      </c>
      <c r="AI20" s="19">
        <v>1.6400000000000001E-2</v>
      </c>
      <c r="AJ20" s="19">
        <v>6.5014000000000003</v>
      </c>
      <c r="AK20" s="19">
        <v>44.112099999999998</v>
      </c>
      <c r="AL20" s="19">
        <v>12.6723</v>
      </c>
      <c r="AM20" s="19">
        <v>13.466100000000001</v>
      </c>
      <c r="AN20" s="19" t="e">
        <f>_xlfn.STDEV.P(#REF!)</f>
        <v>#REF!</v>
      </c>
      <c r="AO20" s="19" t="e">
        <f>_xlfn.STDEV.P(#REF!)</f>
        <v>#REF!</v>
      </c>
      <c r="AP20" s="19">
        <v>4.0899999999999999E-2</v>
      </c>
      <c r="AQ20" s="19">
        <v>9.2700000000000005E-2</v>
      </c>
      <c r="AR20" s="19">
        <v>4.8099999999999997E-2</v>
      </c>
      <c r="AS20" s="19">
        <v>4.2000000000000003E-2</v>
      </c>
      <c r="AT20" s="19">
        <v>5.2933000000000003</v>
      </c>
      <c r="AU20" s="19"/>
      <c r="AV20" s="19"/>
      <c r="AX20" s="1">
        <v>1.7565999999999999</v>
      </c>
      <c r="AY20" s="1">
        <v>3.5825</v>
      </c>
    </row>
    <row r="21" spans="27:53" x14ac:dyDescent="0.25">
      <c r="AA21" s="30">
        <f t="shared" si="20"/>
        <v>0.1</v>
      </c>
      <c r="AB21" s="19">
        <v>5.4348999999999998</v>
      </c>
      <c r="AC21" s="19">
        <v>2.3199999999999998E-2</v>
      </c>
      <c r="AD21" s="19">
        <v>0</v>
      </c>
      <c r="AE21" s="19">
        <v>2.3599999999999999E-2</v>
      </c>
      <c r="AF21" s="19">
        <v>1.7899999999999999E-2</v>
      </c>
      <c r="AG21" s="19">
        <v>47.035200000000003</v>
      </c>
      <c r="AH21" s="19">
        <v>9.5622000000000007</v>
      </c>
      <c r="AI21" s="19">
        <v>1.61E-2</v>
      </c>
      <c r="AJ21" s="19">
        <v>7.3996000000000004</v>
      </c>
      <c r="AK21" s="19">
        <v>48.370600000000003</v>
      </c>
      <c r="AL21" s="19">
        <v>8.7346000000000004</v>
      </c>
      <c r="AM21" s="19">
        <v>9.7448999999999995</v>
      </c>
      <c r="AN21" s="19"/>
      <c r="AO21" s="19"/>
      <c r="AP21" s="19">
        <v>3.6200000000000003E-2</v>
      </c>
      <c r="AQ21" s="19">
        <v>8.09E-2</v>
      </c>
      <c r="AR21" s="19">
        <v>4.9200000000000001E-2</v>
      </c>
      <c r="AS21" s="19">
        <v>3.2199999999999999E-2</v>
      </c>
      <c r="AT21" s="19">
        <v>3.2730999999999999</v>
      </c>
      <c r="AU21" s="19"/>
      <c r="AV21" s="19"/>
      <c r="AX21" s="1">
        <v>1.4367000000000001</v>
      </c>
      <c r="AY21" s="1">
        <v>2.0746000000000002</v>
      </c>
    </row>
    <row r="22" spans="27:53" x14ac:dyDescent="0.25">
      <c r="AA22" s="30">
        <f t="shared" si="20"/>
        <v>0.2</v>
      </c>
      <c r="AB22" s="19">
        <v>5.1699000000000002</v>
      </c>
      <c r="AC22" s="19">
        <v>1.8800000000000001E-2</v>
      </c>
      <c r="AD22" s="19">
        <v>0</v>
      </c>
      <c r="AE22" s="19">
        <v>1.9900000000000001E-2</v>
      </c>
      <c r="AF22" s="19">
        <v>1.2999999999999999E-2</v>
      </c>
      <c r="AG22" s="19">
        <v>59.9895</v>
      </c>
      <c r="AH22" s="19">
        <v>11.797800000000001</v>
      </c>
      <c r="AI22" s="19">
        <v>1.32E-2</v>
      </c>
      <c r="AJ22" s="19">
        <v>6.6749999999999998</v>
      </c>
      <c r="AK22" s="19">
        <v>61.2194</v>
      </c>
      <c r="AL22" s="19">
        <v>6.8772000000000002</v>
      </c>
      <c r="AM22" s="19">
        <v>11.9267</v>
      </c>
      <c r="AN22" s="19"/>
      <c r="AO22" s="19"/>
      <c r="AP22" s="19">
        <v>3.2899999999999999E-2</v>
      </c>
      <c r="AQ22" s="19">
        <v>6.9599999999999995E-2</v>
      </c>
      <c r="AR22" s="19">
        <v>4.7300000000000002E-2</v>
      </c>
      <c r="AS22" s="19">
        <v>3.44E-2</v>
      </c>
      <c r="AT22" s="19">
        <v>2.8022</v>
      </c>
      <c r="AU22" s="19"/>
      <c r="AV22" s="19"/>
      <c r="AX22" s="1">
        <v>1.0459000000000001</v>
      </c>
      <c r="AY22" s="1">
        <v>1.7462</v>
      </c>
    </row>
    <row r="23" spans="27:53" x14ac:dyDescent="0.25">
      <c r="AA23" s="30">
        <f t="shared" si="20"/>
        <v>0.3</v>
      </c>
      <c r="AB23" s="19">
        <v>6.3254999999999999</v>
      </c>
      <c r="AC23" s="19">
        <v>1.66E-2</v>
      </c>
      <c r="AD23" s="19">
        <v>0</v>
      </c>
      <c r="AE23" s="19">
        <v>1.6E-2</v>
      </c>
      <c r="AF23" s="19">
        <v>9.5999999999999992E-3</v>
      </c>
      <c r="AG23" s="19">
        <v>62.895800000000001</v>
      </c>
      <c r="AH23" s="19">
        <v>13.454800000000001</v>
      </c>
      <c r="AI23" s="19">
        <v>1.24E-2</v>
      </c>
      <c r="AJ23" s="19">
        <v>6.6212</v>
      </c>
      <c r="AK23" s="19">
        <v>65.055999999999997</v>
      </c>
      <c r="AL23" s="19">
        <v>5.6096000000000004</v>
      </c>
      <c r="AM23" s="19">
        <v>13.9437</v>
      </c>
      <c r="AN23" s="19"/>
      <c r="AO23" s="19"/>
      <c r="AP23" s="19">
        <v>3.09E-2</v>
      </c>
      <c r="AQ23" s="19">
        <v>6.0900000000000003E-2</v>
      </c>
      <c r="AR23" s="19">
        <v>4.8099999999999997E-2</v>
      </c>
      <c r="AS23" s="19">
        <v>3.9300000000000002E-2</v>
      </c>
      <c r="AT23" s="19">
        <v>2.5629</v>
      </c>
      <c r="AU23" s="19"/>
      <c r="AV23" s="19"/>
      <c r="AX23" s="1">
        <v>0.89649999999999996</v>
      </c>
      <c r="AY23" s="1">
        <v>1.5222</v>
      </c>
      <c r="AZ23" s="5"/>
      <c r="BA23" s="5"/>
    </row>
    <row r="24" spans="27:53" ht="19" customHeight="1" x14ac:dyDescent="0.25">
      <c r="AA24" s="30">
        <f t="shared" si="20"/>
        <v>0.4</v>
      </c>
      <c r="AB24" s="19">
        <v>7.5186000000000002</v>
      </c>
      <c r="AC24" s="19">
        <v>1.9199999999999998E-2</v>
      </c>
      <c r="AD24" s="19">
        <v>0</v>
      </c>
      <c r="AE24" s="19">
        <v>1.9300000000000001E-2</v>
      </c>
      <c r="AF24" s="19">
        <v>8.0999999999999996E-3</v>
      </c>
      <c r="AG24" s="19">
        <v>59.905900000000003</v>
      </c>
      <c r="AH24" s="19">
        <v>14.4969</v>
      </c>
      <c r="AI24" s="19">
        <v>1.26E-2</v>
      </c>
      <c r="AJ24" s="19">
        <v>7.1458000000000004</v>
      </c>
      <c r="AK24" s="19">
        <v>61.885300000000001</v>
      </c>
      <c r="AL24" s="19">
        <v>4.8798000000000004</v>
      </c>
      <c r="AM24" s="19">
        <v>14.9077</v>
      </c>
      <c r="AN24" s="19"/>
      <c r="AO24" s="19"/>
      <c r="AP24" s="19">
        <v>3.0800000000000001E-2</v>
      </c>
      <c r="AQ24" s="19">
        <v>5.7200000000000001E-2</v>
      </c>
      <c r="AR24" s="19">
        <v>4.7199999999999999E-2</v>
      </c>
      <c r="AS24" s="19">
        <v>2.7400000000000001E-2</v>
      </c>
      <c r="AT24" s="19">
        <v>2.4634999999999998</v>
      </c>
      <c r="AU24" s="19"/>
      <c r="AV24" s="19"/>
      <c r="AX24" s="1">
        <v>0.56789999999999996</v>
      </c>
      <c r="AY24" s="1">
        <v>1.6813</v>
      </c>
      <c r="AZ24" s="5"/>
      <c r="BA24" s="5"/>
    </row>
    <row r="25" spans="27:53" ht="19" customHeight="1" x14ac:dyDescent="0.25">
      <c r="AA25" s="30">
        <f t="shared" si="20"/>
        <v>0.5</v>
      </c>
      <c r="AB25" s="19">
        <v>11.279299999999999</v>
      </c>
      <c r="AC25" s="19">
        <v>1.7899999999999999E-2</v>
      </c>
      <c r="AD25" s="19">
        <v>0</v>
      </c>
      <c r="AE25" s="19">
        <v>1.78E-2</v>
      </c>
      <c r="AF25" s="19">
        <v>6.7999999999999996E-3</v>
      </c>
      <c r="AG25" s="19">
        <v>58.916400000000003</v>
      </c>
      <c r="AH25" s="19">
        <v>18.9163</v>
      </c>
      <c r="AI25" s="19">
        <v>1.3599999999999999E-2</v>
      </c>
      <c r="AJ25" s="19">
        <v>6.7628000000000004</v>
      </c>
      <c r="AK25" s="19">
        <v>65.492900000000006</v>
      </c>
      <c r="AL25" s="19">
        <v>4.1992000000000003</v>
      </c>
      <c r="AM25" s="19">
        <v>19.689599999999999</v>
      </c>
      <c r="AN25" s="19"/>
      <c r="AO25" s="19"/>
      <c r="AP25" s="19">
        <v>2.9399999999999999E-2</v>
      </c>
      <c r="AQ25" s="19">
        <v>5.2499999999999998E-2</v>
      </c>
      <c r="AR25" s="19">
        <v>4.7899999999999998E-2</v>
      </c>
      <c r="AS25" s="19">
        <v>2.2200000000000001E-2</v>
      </c>
      <c r="AT25" s="19">
        <v>3.1154999999999999</v>
      </c>
      <c r="AU25" s="19"/>
      <c r="AV25" s="19"/>
      <c r="AX25" s="1">
        <v>0.6038</v>
      </c>
      <c r="AY25" s="1">
        <v>2.2456</v>
      </c>
      <c r="AZ25" s="5"/>
      <c r="BA25" s="5"/>
    </row>
    <row r="26" spans="27:53" x14ac:dyDescent="0.25">
      <c r="AA26" s="30">
        <f t="shared" si="20"/>
        <v>0.6</v>
      </c>
      <c r="AB26" s="33">
        <v>15.9086</v>
      </c>
      <c r="AC26" s="5">
        <v>2.07E-2</v>
      </c>
      <c r="AD26" s="5">
        <v>0</v>
      </c>
      <c r="AE26" s="5">
        <v>0.02</v>
      </c>
      <c r="AF26" s="5">
        <v>6.1999999999999998E-3</v>
      </c>
      <c r="AG26" s="5">
        <v>58.956499999999998</v>
      </c>
      <c r="AH26" s="5">
        <v>22.316800000000001</v>
      </c>
      <c r="AI26" s="5">
        <v>1.35E-2</v>
      </c>
      <c r="AJ26" s="5">
        <v>6.4302000000000001</v>
      </c>
      <c r="AK26" s="5">
        <v>64.750699999999995</v>
      </c>
      <c r="AL26" s="5">
        <v>3.8003999999999998</v>
      </c>
      <c r="AM26" s="5">
        <v>22.3766</v>
      </c>
      <c r="AN26" s="5"/>
      <c r="AO26" s="5"/>
      <c r="AP26" s="5">
        <v>2.92E-2</v>
      </c>
      <c r="AQ26" s="5">
        <v>4.9200000000000001E-2</v>
      </c>
      <c r="AR26" s="5">
        <v>4.7899999999999998E-2</v>
      </c>
      <c r="AS26" s="5">
        <v>6.1699999999999998E-2</v>
      </c>
      <c r="AT26" s="5">
        <v>3.5607000000000002</v>
      </c>
      <c r="AU26" s="5"/>
      <c r="AV26" s="5"/>
      <c r="AW26" s="5"/>
      <c r="AX26" s="1">
        <v>0.6724</v>
      </c>
      <c r="AY26" s="5">
        <v>3.0034999999999998</v>
      </c>
      <c r="AZ26" s="5"/>
      <c r="BA26" s="5"/>
    </row>
    <row r="27" spans="27:53" x14ac:dyDescent="0.25">
      <c r="AA27" s="30">
        <f t="shared" si="20"/>
        <v>0.8</v>
      </c>
      <c r="AB27" s="33">
        <v>21.459199999999999</v>
      </c>
      <c r="AC27" s="5">
        <v>2.5899999999999999E-2</v>
      </c>
      <c r="AD27" s="5">
        <v>0</v>
      </c>
      <c r="AE27" s="5">
        <v>2.4299999999999999E-2</v>
      </c>
      <c r="AF27" s="5">
        <v>5.1999999999999998E-3</v>
      </c>
      <c r="AG27" s="5">
        <v>53.522399999999998</v>
      </c>
      <c r="AH27" s="5">
        <v>19.935199999999998</v>
      </c>
      <c r="AI27" s="5">
        <v>1.3899999999999999E-2</v>
      </c>
      <c r="AJ27" s="5">
        <v>7.3609</v>
      </c>
      <c r="AK27" s="5">
        <v>58.480899999999998</v>
      </c>
      <c r="AL27" s="5">
        <v>3.0857999999999999</v>
      </c>
      <c r="AM27" s="5">
        <v>19.618200000000002</v>
      </c>
      <c r="AN27" s="5"/>
      <c r="AO27" s="5"/>
      <c r="AP27" s="5">
        <v>2.86E-2</v>
      </c>
      <c r="AQ27" s="5">
        <v>4.82E-2</v>
      </c>
      <c r="AR27" s="5">
        <v>4.8800000000000003E-2</v>
      </c>
      <c r="AS27" s="5">
        <v>5.3100000000000001E-2</v>
      </c>
      <c r="AT27" s="5">
        <v>3.4039999999999999</v>
      </c>
      <c r="AU27" s="5"/>
      <c r="AV27" s="5"/>
      <c r="AW27" s="5"/>
      <c r="AX27" s="5">
        <v>0.56579999999999997</v>
      </c>
      <c r="AY27" s="5">
        <v>3.1084999999999998</v>
      </c>
      <c r="AZ27" s="5"/>
      <c r="BA27" s="5"/>
    </row>
    <row r="28" spans="27:53" x14ac:dyDescent="0.25">
      <c r="AA28" s="30">
        <f t="shared" si="20"/>
        <v>1</v>
      </c>
      <c r="AB28" s="33">
        <v>21.7013</v>
      </c>
      <c r="AC28" s="5">
        <v>2.5899999999999999E-2</v>
      </c>
      <c r="AD28" s="5">
        <v>0</v>
      </c>
      <c r="AE28" s="5">
        <v>2.3199999999999998E-2</v>
      </c>
      <c r="AF28" s="5">
        <v>4.5999999999999999E-3</v>
      </c>
      <c r="AG28" s="5">
        <v>55.950299999999999</v>
      </c>
      <c r="AH28" s="5">
        <v>17.641400000000001</v>
      </c>
      <c r="AI28" s="5">
        <v>1.35E-2</v>
      </c>
      <c r="AJ28" s="5">
        <v>7.2587000000000002</v>
      </c>
      <c r="AK28" s="5">
        <v>59.9542</v>
      </c>
      <c r="AL28" s="5">
        <v>2.6339000000000001</v>
      </c>
      <c r="AM28" s="5">
        <v>17.1937</v>
      </c>
      <c r="AN28" s="5"/>
      <c r="AO28" s="5"/>
      <c r="AP28" s="5">
        <v>2.8500000000000001E-2</v>
      </c>
      <c r="AQ28" s="5">
        <v>4.5400000000000003E-2</v>
      </c>
      <c r="AR28" s="5">
        <v>4.8800000000000003E-2</v>
      </c>
      <c r="AS28" s="5">
        <v>2.3E-2</v>
      </c>
      <c r="AT28" s="5">
        <v>3.2075999999999998</v>
      </c>
      <c r="AU28" s="5"/>
      <c r="AV28" s="5"/>
      <c r="AW28" s="5"/>
      <c r="AX28" s="5">
        <v>0.62</v>
      </c>
      <c r="AY28" s="5">
        <v>3.0819999999999999</v>
      </c>
      <c r="AZ28" s="5"/>
      <c r="BA28" s="5"/>
    </row>
    <row r="29" spans="27:53" x14ac:dyDescent="0.25">
      <c r="AB29" s="33"/>
      <c r="AC29" s="5"/>
      <c r="AD29" s="5"/>
      <c r="AE29" s="5"/>
      <c r="AF29" s="5"/>
      <c r="AG29" s="5"/>
      <c r="AH29" s="5"/>
      <c r="AI29" s="18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27:53" x14ac:dyDescent="0.25">
      <c r="AB30" s="5"/>
      <c r="AC30" s="5"/>
      <c r="AD30" s="5"/>
      <c r="AE30" s="5"/>
      <c r="AF30" s="5"/>
      <c r="AG30" s="5"/>
      <c r="AH30" s="8"/>
      <c r="AI30" s="18"/>
      <c r="AJ30" s="5"/>
      <c r="AK30" s="9"/>
      <c r="AL30" s="8"/>
      <c r="AM30" s="5"/>
      <c r="AN30" s="8"/>
      <c r="AO30" s="5"/>
      <c r="AP30" s="5"/>
      <c r="AQ30" s="5"/>
      <c r="AR30" s="5"/>
      <c r="AS30" s="5"/>
      <c r="AT30" s="5"/>
      <c r="AU30" s="34"/>
      <c r="AV30" s="5"/>
      <c r="AW30" s="5"/>
      <c r="AX30" s="5"/>
      <c r="AY30" s="5"/>
      <c r="AZ30" s="5"/>
      <c r="BA30" s="5"/>
    </row>
    <row r="31" spans="27:53" x14ac:dyDescent="0.25">
      <c r="AB31" s="5"/>
      <c r="AC31" s="5"/>
      <c r="AD31" s="5"/>
      <c r="AE31" s="5"/>
      <c r="AF31" s="5"/>
      <c r="AG31" s="5"/>
      <c r="AH31" s="8"/>
      <c r="AI31" s="18"/>
      <c r="AJ31" s="5"/>
      <c r="AK31" s="9"/>
      <c r="AL31" s="8"/>
      <c r="AM31" s="5"/>
      <c r="AN31" s="8"/>
      <c r="AO31" s="5"/>
      <c r="AP31" s="5"/>
      <c r="AQ31" s="5"/>
      <c r="AR31" s="5"/>
      <c r="AS31" s="5"/>
      <c r="AT31" s="5"/>
      <c r="AU31" s="34"/>
      <c r="AV31" s="5"/>
      <c r="AW31" s="5"/>
      <c r="AX31" s="5"/>
      <c r="AY31" s="5"/>
      <c r="AZ31" s="5"/>
      <c r="BA31" s="5"/>
    </row>
    <row r="32" spans="27:53" x14ac:dyDescent="0.25">
      <c r="AB32" s="5"/>
      <c r="AC32" s="5"/>
      <c r="AD32" s="5"/>
      <c r="AE32" s="5"/>
      <c r="AF32" s="5"/>
      <c r="AG32" s="5"/>
      <c r="AH32" s="8"/>
      <c r="AI32" s="18"/>
      <c r="AJ32" s="5"/>
      <c r="AK32" s="9"/>
      <c r="AL32" s="8"/>
      <c r="AM32" s="5"/>
      <c r="AN32" s="8"/>
      <c r="AO32" s="5"/>
      <c r="AP32" s="5"/>
      <c r="AQ32" s="5"/>
      <c r="AR32" s="5"/>
      <c r="AS32" s="5"/>
      <c r="AT32" s="5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18"/>
      <c r="AJ33" s="5"/>
      <c r="AK33" s="9"/>
      <c r="AL33" s="8"/>
      <c r="AM33" s="5"/>
      <c r="AN33" s="8"/>
      <c r="AO33" s="5"/>
      <c r="AP33" s="5"/>
      <c r="AQ33" s="5"/>
      <c r="AR33" s="5"/>
      <c r="AS33" s="5"/>
      <c r="AT33" s="5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18"/>
      <c r="AJ34" s="5"/>
      <c r="AK34" s="9"/>
      <c r="AL34" s="8"/>
      <c r="AM34" s="5"/>
      <c r="AN34" s="8"/>
      <c r="AO34" s="5"/>
      <c r="AP34" s="5"/>
      <c r="AQ34" s="5"/>
      <c r="AR34" s="5"/>
      <c r="AS34" s="5"/>
      <c r="AT34" s="5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18"/>
      <c r="AJ35" s="5"/>
      <c r="AK35" s="9"/>
      <c r="AL35" s="8"/>
      <c r="AM35" s="5"/>
      <c r="AN35" s="8"/>
      <c r="AO35" s="5"/>
      <c r="AP35" s="5"/>
      <c r="AQ35" s="5"/>
      <c r="AR35" s="5"/>
      <c r="AS35" s="5"/>
      <c r="AT35" s="5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5"/>
      <c r="AK36" s="9"/>
      <c r="AL36" s="8"/>
      <c r="AM36" s="5"/>
      <c r="AN36" s="8"/>
      <c r="AO36" s="5"/>
      <c r="AP36" s="5"/>
      <c r="AQ36" s="5"/>
      <c r="AR36" s="5"/>
      <c r="AS36" s="5"/>
      <c r="AT36" s="5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8"/>
      <c r="AI37" s="8"/>
      <c r="AJ37" s="8"/>
      <c r="AK37" s="9"/>
      <c r="AL37" s="8"/>
      <c r="AM37" s="5"/>
      <c r="AN37" s="8"/>
      <c r="AO37" s="5"/>
      <c r="AP37" s="5"/>
      <c r="AQ37" s="5"/>
      <c r="AR37" s="5"/>
      <c r="AS37" s="5"/>
      <c r="AT37" s="8"/>
      <c r="AU37" s="34"/>
      <c r="AV37" s="5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8"/>
      <c r="AI38" s="8"/>
      <c r="AJ38" s="8"/>
      <c r="AK38" s="9"/>
      <c r="AL38" s="8"/>
      <c r="AM38" s="5"/>
      <c r="AN38" s="8"/>
      <c r="AO38" s="5"/>
      <c r="AP38" s="5"/>
      <c r="AQ38" s="5"/>
      <c r="AR38" s="5"/>
      <c r="AS38" s="5"/>
      <c r="AT38" s="8"/>
      <c r="AU38" s="34"/>
      <c r="AV38" s="5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33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33"/>
      <c r="AI40" s="33"/>
      <c r="AJ40" s="5"/>
      <c r="AK40" s="5"/>
      <c r="AL40" s="5"/>
      <c r="AM40" s="5"/>
      <c r="AN40" s="5"/>
      <c r="AO40" s="5"/>
      <c r="AP40" s="33"/>
      <c r="AQ40" s="5"/>
      <c r="AR40" s="33"/>
      <c r="AS40" s="33"/>
      <c r="AT40" s="33"/>
      <c r="AU40" s="33"/>
      <c r="AV40" s="33"/>
      <c r="AW40" s="5"/>
      <c r="AX40" s="5"/>
      <c r="AY40" s="5"/>
      <c r="AZ40" s="5"/>
      <c r="BA40" s="5"/>
    </row>
    <row r="41" spans="28:53" x14ac:dyDescent="0.25">
      <c r="AB41" s="5"/>
      <c r="AC41" s="5"/>
      <c r="AD41" s="5"/>
      <c r="AE41" s="5"/>
      <c r="AF41" s="5"/>
      <c r="AG41" s="5"/>
      <c r="AH41" s="33"/>
      <c r="AI41" s="33"/>
      <c r="AJ41" s="5"/>
      <c r="AK41" s="5"/>
      <c r="AL41" s="5"/>
      <c r="AM41" s="5"/>
      <c r="AN41" s="5"/>
      <c r="AO41" s="5"/>
      <c r="AP41" s="5"/>
      <c r="AQ41" s="5"/>
      <c r="AR41" s="5"/>
      <c r="AS41" s="33"/>
      <c r="AT41" s="33"/>
      <c r="AU41" s="33"/>
      <c r="AV41" s="33"/>
      <c r="AW41" s="5"/>
      <c r="AX41" s="5"/>
      <c r="AY41" s="5"/>
    </row>
    <row r="42" spans="28:53" x14ac:dyDescent="0.25"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28:53" x14ac:dyDescent="0.25"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</sheetData>
  <mergeCells count="9">
    <mergeCell ref="AX1:AY1"/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43"/>
  <sheetViews>
    <sheetView showRuler="0" topLeftCell="A21" zoomScale="121" zoomScaleNormal="121" zoomScalePageLayoutView="121" workbookViewId="0">
      <pane xSplit="1" topLeftCell="AN1" activePane="topRight" state="frozen"/>
      <selection pane="topRight" activeCell="N11" sqref="N11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11.33203125" style="1" customWidth="1"/>
    <col min="24" max="24" width="17.5" style="2" customWidth="1"/>
    <col min="25" max="25" width="13.33203125" style="5" customWidth="1"/>
    <col min="26" max="26" width="11.5" style="1" customWidth="1"/>
    <col min="27" max="27" width="10.83203125" style="30"/>
    <col min="28" max="36" width="10.83203125" style="1"/>
    <col min="37" max="37" width="15.5" style="1" customWidth="1"/>
    <col min="38" max="38" width="16.1640625" style="1" customWidth="1"/>
    <col min="39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53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X1" s="41" t="s">
        <v>25</v>
      </c>
      <c r="AY1" s="41"/>
    </row>
    <row r="2" spans="1:53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115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118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  <c r="AX2" s="1" t="s">
        <v>116</v>
      </c>
      <c r="AY2" s="1" t="s">
        <v>117</v>
      </c>
    </row>
    <row r="3" spans="1:53" x14ac:dyDescent="0.25">
      <c r="A3" s="1" t="s">
        <v>58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5</v>
      </c>
      <c r="I3" s="4">
        <f t="shared" ref="I3:I13" si="0">602*H3*G3</f>
        <v>24080</v>
      </c>
      <c r="J3" s="22">
        <f>I3-4000</f>
        <v>20080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1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9">
        <f>W3*$W$17</f>
        <v>0.4</v>
      </c>
      <c r="Z3" s="1">
        <v>1</v>
      </c>
      <c r="AA3" s="17">
        <f>M3</f>
        <v>0</v>
      </c>
      <c r="AB3" s="18">
        <v>98.5</v>
      </c>
      <c r="AC3" s="18">
        <v>0.83560000000000001</v>
      </c>
      <c r="AD3" s="18">
        <v>0</v>
      </c>
      <c r="AE3" s="18">
        <v>0.16739999999999999</v>
      </c>
      <c r="AF3" s="18">
        <v>0</v>
      </c>
      <c r="AG3" s="18">
        <v>754.80240000000003</v>
      </c>
      <c r="AH3" s="18">
        <v>383.4008</v>
      </c>
      <c r="AI3" s="18">
        <v>0.28989999999999999</v>
      </c>
      <c r="AJ3" s="18">
        <v>111.1</v>
      </c>
      <c r="AK3" s="18">
        <v>22669.495999999999</v>
      </c>
      <c r="AL3" s="18">
        <v>0</v>
      </c>
      <c r="AM3" s="18">
        <v>272.30079999999998</v>
      </c>
      <c r="AN3" s="18">
        <f>0</f>
        <v>0</v>
      </c>
      <c r="AO3" s="18" t="e">
        <f>AVERAGE(#REF!)</f>
        <v>#REF!</v>
      </c>
      <c r="AP3" s="18">
        <v>0.35849999999999999</v>
      </c>
      <c r="AQ3" s="18">
        <v>3.0823</v>
      </c>
      <c r="AR3" s="18">
        <v>0.64119999999999999</v>
      </c>
      <c r="AS3" s="18">
        <v>1.1228</v>
      </c>
      <c r="AT3" s="18">
        <v>165.21449999999999</v>
      </c>
      <c r="AU3" s="18"/>
      <c r="AV3" s="18"/>
      <c r="AX3" s="1">
        <v>21.401</v>
      </c>
      <c r="AY3" s="1">
        <v>73.294399999999996</v>
      </c>
      <c r="AZ3" s="1">
        <f>AX3*2.7</f>
        <v>57.782700000000006</v>
      </c>
      <c r="BA3" s="1">
        <f>AY3*2.7</f>
        <v>197.89488</v>
      </c>
    </row>
    <row r="4" spans="1:53" x14ac:dyDescent="0.25">
      <c r="A4" s="1" t="s">
        <v>80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5</v>
      </c>
      <c r="I4" s="4">
        <f t="shared" si="0"/>
        <v>24080</v>
      </c>
      <c r="J4" s="22">
        <f t="shared" ref="J4:J13" si="6">I4-4000</f>
        <v>20080</v>
      </c>
      <c r="K4" s="1">
        <v>0.05</v>
      </c>
      <c r="L4" s="4">
        <f t="shared" si="1"/>
        <v>240.8</v>
      </c>
      <c r="M4" s="7">
        <v>0.05</v>
      </c>
      <c r="N4" s="4">
        <f t="shared" si="2"/>
        <v>240.8</v>
      </c>
      <c r="O4" s="1">
        <v>11.6</v>
      </c>
      <c r="P4" s="2">
        <f t="shared" si="3"/>
        <v>0.15404799999999999</v>
      </c>
      <c r="Q4" s="1">
        <v>1.3</v>
      </c>
      <c r="R4" s="2">
        <f t="shared" si="4"/>
        <v>1.7264000000000002E-2</v>
      </c>
      <c r="S4" s="5" t="s">
        <v>0</v>
      </c>
      <c r="T4" s="3">
        <f t="shared" ref="T4:T13" si="7">U4/(0.00166/($D4/1000)^3)^3</f>
        <v>42.697827162912063</v>
      </c>
      <c r="U4" s="23">
        <v>1E-4</v>
      </c>
      <c r="V4" s="5">
        <v>0.01</v>
      </c>
      <c r="W4" s="1">
        <v>3.98</v>
      </c>
      <c r="X4" s="2">
        <f t="shared" si="5"/>
        <v>5.2854400000000003E-2</v>
      </c>
      <c r="Y4" s="9">
        <f t="shared" ref="Y4:Y11" si="8">W4*$W$17</f>
        <v>0.4</v>
      </c>
      <c r="Z4" s="1">
        <v>1</v>
      </c>
      <c r="AA4" s="17">
        <f t="shared" ref="AA4:AA11" si="9">M4</f>
        <v>0.05</v>
      </c>
      <c r="AB4" s="18">
        <v>103.3043</v>
      </c>
      <c r="AC4" s="18">
        <v>0.8266</v>
      </c>
      <c r="AD4" s="18">
        <v>0</v>
      </c>
      <c r="AE4" s="18">
        <v>0.17599999999999999</v>
      </c>
      <c r="AF4" s="18">
        <v>0.22969999999999999</v>
      </c>
      <c r="AG4" s="18">
        <v>800.70100000000002</v>
      </c>
      <c r="AH4" s="18">
        <v>388.84050000000002</v>
      </c>
      <c r="AI4" s="18">
        <v>0.29599999999999999</v>
      </c>
      <c r="AJ4" s="18">
        <v>115.04470000000001</v>
      </c>
      <c r="AK4" s="18">
        <v>22705.917600000001</v>
      </c>
      <c r="AL4" s="18">
        <v>299.5856</v>
      </c>
      <c r="AM4" s="18">
        <v>273.79579999999999</v>
      </c>
      <c r="AN4" s="18">
        <f>N4-(AH4-AL4)</f>
        <v>151.54509999999999</v>
      </c>
      <c r="AO4" s="18"/>
      <c r="AP4" s="18">
        <v>0.34810000000000002</v>
      </c>
      <c r="AQ4" s="18">
        <v>2.4843999999999999</v>
      </c>
      <c r="AR4" s="18">
        <v>0.64480000000000004</v>
      </c>
      <c r="AS4" s="18">
        <v>1.1545000000000001</v>
      </c>
      <c r="AT4" s="18">
        <v>163.31700000000001</v>
      </c>
      <c r="AU4" s="18"/>
      <c r="AV4" s="18"/>
      <c r="AX4" s="1">
        <v>21.170400000000001</v>
      </c>
      <c r="AY4" s="1">
        <v>73.493300000000005</v>
      </c>
      <c r="AZ4" s="1">
        <f t="shared" ref="AZ4:BA13" si="10">AX4*2.7</f>
        <v>57.160080000000008</v>
      </c>
      <c r="BA4" s="1">
        <f t="shared" si="10"/>
        <v>198.43191000000002</v>
      </c>
    </row>
    <row r="5" spans="1:53" x14ac:dyDescent="0.25">
      <c r="A5" s="1" t="s">
        <v>81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5</v>
      </c>
      <c r="I5" s="4">
        <f t="shared" si="0"/>
        <v>24080</v>
      </c>
      <c r="J5" s="22">
        <f t="shared" si="6"/>
        <v>20080</v>
      </c>
      <c r="K5" s="1">
        <v>0.05</v>
      </c>
      <c r="L5" s="4">
        <f t="shared" si="1"/>
        <v>240.8</v>
      </c>
      <c r="M5" s="7">
        <v>0.1</v>
      </c>
      <c r="N5" s="4">
        <f t="shared" si="2"/>
        <v>481.6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si="7"/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9">
        <f t="shared" si="8"/>
        <v>0.4</v>
      </c>
      <c r="Z5" s="1">
        <v>1</v>
      </c>
      <c r="AA5" s="17">
        <f t="shared" si="9"/>
        <v>0.1</v>
      </c>
      <c r="AB5" s="18">
        <v>100.9362</v>
      </c>
      <c r="AC5" s="18">
        <v>0.83520000000000005</v>
      </c>
      <c r="AD5" s="18">
        <v>0</v>
      </c>
      <c r="AE5" s="18">
        <v>0.1678</v>
      </c>
      <c r="AF5" s="18">
        <v>0.38869999999999999</v>
      </c>
      <c r="AG5" s="18">
        <v>851.77009999999996</v>
      </c>
      <c r="AH5" s="18">
        <v>407.10500000000002</v>
      </c>
      <c r="AI5" s="18">
        <v>0.28989999999999999</v>
      </c>
      <c r="AJ5" s="18">
        <v>118.0072</v>
      </c>
      <c r="AK5" s="18">
        <v>22690.207399999999</v>
      </c>
      <c r="AL5" s="18">
        <v>248.9248</v>
      </c>
      <c r="AM5" s="18">
        <v>289.09780000000001</v>
      </c>
      <c r="AN5" s="18">
        <f t="shared" ref="AN5:AN11" si="11">N5-(AH5-AL5)</f>
        <v>323.41980000000001</v>
      </c>
      <c r="AO5" s="18"/>
      <c r="AP5" s="18">
        <v>0.34010000000000001</v>
      </c>
      <c r="AQ5" s="18">
        <v>2.0792000000000002</v>
      </c>
      <c r="AR5" s="18">
        <v>0.65890000000000004</v>
      </c>
      <c r="AS5" s="18">
        <v>1.181</v>
      </c>
      <c r="AT5" s="18">
        <v>156.05680000000001</v>
      </c>
      <c r="AU5" s="18"/>
      <c r="AV5" s="18"/>
      <c r="AX5" s="1">
        <v>20.0535</v>
      </c>
      <c r="AY5" s="1">
        <v>69.312899999999999</v>
      </c>
      <c r="AZ5" s="1">
        <f t="shared" si="10"/>
        <v>54.144450000000006</v>
      </c>
      <c r="BA5" s="1">
        <f t="shared" si="10"/>
        <v>187.14483000000001</v>
      </c>
    </row>
    <row r="6" spans="1:53" x14ac:dyDescent="0.25">
      <c r="A6" s="1" t="s">
        <v>82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5</v>
      </c>
      <c r="I6" s="4">
        <f t="shared" si="0"/>
        <v>24080</v>
      </c>
      <c r="J6" s="22">
        <f t="shared" si="6"/>
        <v>20080</v>
      </c>
      <c r="K6" s="1">
        <v>0.05</v>
      </c>
      <c r="L6" s="4">
        <f t="shared" si="1"/>
        <v>240.8</v>
      </c>
      <c r="M6" s="7">
        <v>0.2</v>
      </c>
      <c r="N6" s="4">
        <f t="shared" si="2"/>
        <v>963.2</v>
      </c>
      <c r="O6" s="1">
        <v>11.6</v>
      </c>
      <c r="P6" s="2">
        <f t="shared" si="3"/>
        <v>0.15404799999999999</v>
      </c>
      <c r="Q6" s="1">
        <v>1.3</v>
      </c>
      <c r="R6" s="2">
        <f t="shared" si="4"/>
        <v>1.7264000000000002E-2</v>
      </c>
      <c r="S6" s="5" t="s">
        <v>0</v>
      </c>
      <c r="T6" s="3">
        <f t="shared" si="7"/>
        <v>42.697827162912063</v>
      </c>
      <c r="U6" s="23">
        <v>1E-4</v>
      </c>
      <c r="V6" s="5">
        <v>0.01</v>
      </c>
      <c r="W6" s="1">
        <v>3.98</v>
      </c>
      <c r="X6" s="2">
        <f t="shared" si="5"/>
        <v>5.2854400000000003E-2</v>
      </c>
      <c r="Y6" s="9">
        <f t="shared" si="8"/>
        <v>0.4</v>
      </c>
      <c r="Z6" s="1">
        <v>1</v>
      </c>
      <c r="AA6" s="17">
        <f t="shared" si="9"/>
        <v>0.2</v>
      </c>
      <c r="AB6" s="18">
        <v>107.5909</v>
      </c>
      <c r="AC6" s="18">
        <v>0.82820000000000005</v>
      </c>
      <c r="AD6" s="18">
        <v>0</v>
      </c>
      <c r="AE6" s="18">
        <v>0.17430000000000001</v>
      </c>
      <c r="AF6" s="18">
        <v>0.58199999999999996</v>
      </c>
      <c r="AG6" s="18">
        <v>951.1739</v>
      </c>
      <c r="AH6" s="18">
        <v>419.2747</v>
      </c>
      <c r="AI6" s="18">
        <v>0.3009</v>
      </c>
      <c r="AJ6" s="18">
        <v>126.07389999999999</v>
      </c>
      <c r="AK6" s="18">
        <v>22660.325499999999</v>
      </c>
      <c r="AL6" s="18">
        <v>175.2998</v>
      </c>
      <c r="AM6" s="18">
        <v>293.20080000000002</v>
      </c>
      <c r="AN6" s="18">
        <f t="shared" si="11"/>
        <v>719.22510000000011</v>
      </c>
      <c r="AO6" s="18"/>
      <c r="AP6" s="18">
        <v>0.31859999999999999</v>
      </c>
      <c r="AQ6" s="18">
        <v>1.6126</v>
      </c>
      <c r="AR6" s="18">
        <v>0.66839999999999999</v>
      </c>
      <c r="AS6" s="18">
        <v>1.2377</v>
      </c>
      <c r="AT6" s="18">
        <v>151.4616</v>
      </c>
      <c r="AU6" s="18"/>
      <c r="AV6" s="18"/>
      <c r="AX6" s="1">
        <v>19.216100000000001</v>
      </c>
      <c r="AY6" s="1">
        <v>68.541499999999999</v>
      </c>
      <c r="AZ6" s="1">
        <f t="shared" si="10"/>
        <v>51.883470000000003</v>
      </c>
      <c r="BA6" s="1">
        <f t="shared" si="10"/>
        <v>185.06205</v>
      </c>
    </row>
    <row r="7" spans="1:53" x14ac:dyDescent="0.25">
      <c r="A7" s="1" t="s">
        <v>83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5</v>
      </c>
      <c r="I7" s="4">
        <f t="shared" si="0"/>
        <v>24080</v>
      </c>
      <c r="J7" s="22">
        <f t="shared" si="6"/>
        <v>20080</v>
      </c>
      <c r="K7" s="1">
        <v>0.05</v>
      </c>
      <c r="L7" s="4">
        <f t="shared" si="1"/>
        <v>240.8</v>
      </c>
      <c r="M7" s="7">
        <v>0.3</v>
      </c>
      <c r="N7" s="4">
        <f t="shared" si="2"/>
        <v>1444.8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0</v>
      </c>
      <c r="T7" s="3">
        <f t="shared" si="7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9">
        <f t="shared" si="8"/>
        <v>0.4</v>
      </c>
      <c r="Z7" s="1">
        <v>1</v>
      </c>
      <c r="AA7" s="17">
        <f t="shared" si="9"/>
        <v>0.3</v>
      </c>
      <c r="AB7" s="18">
        <v>104.4</v>
      </c>
      <c r="AC7" s="18">
        <v>0.83679999999999999</v>
      </c>
      <c r="AD7" s="18">
        <v>0</v>
      </c>
      <c r="AE7" s="18">
        <v>0.16619999999999999</v>
      </c>
      <c r="AF7" s="18">
        <v>0.68759999999999999</v>
      </c>
      <c r="AG7" s="18">
        <v>1051.0186000000001</v>
      </c>
      <c r="AH7" s="18">
        <v>444.00439999999998</v>
      </c>
      <c r="AI7" s="18">
        <v>0.29249999999999998</v>
      </c>
      <c r="AJ7" s="18">
        <v>129.76249999999999</v>
      </c>
      <c r="AK7" s="18">
        <v>22576.007000000001</v>
      </c>
      <c r="AL7" s="18">
        <v>138.73249999999999</v>
      </c>
      <c r="AM7" s="18">
        <v>314.24189999999999</v>
      </c>
      <c r="AN7" s="18">
        <f t="shared" si="11"/>
        <v>1139.5281</v>
      </c>
      <c r="AO7" s="18"/>
      <c r="AP7" s="18">
        <v>0.30659999999999998</v>
      </c>
      <c r="AQ7" s="18">
        <v>1.3821000000000001</v>
      </c>
      <c r="AR7" s="18">
        <v>0.69850000000000001</v>
      </c>
      <c r="AS7" s="18">
        <v>1.2989999999999999</v>
      </c>
      <c r="AT7" s="18">
        <v>142.8579</v>
      </c>
      <c r="AU7" s="18"/>
      <c r="AV7" s="18"/>
      <c r="AX7" s="1">
        <v>17.841100000000001</v>
      </c>
      <c r="AY7" s="1">
        <v>64.196399999999997</v>
      </c>
      <c r="AZ7" s="1">
        <f t="shared" si="10"/>
        <v>48.170970000000004</v>
      </c>
      <c r="BA7" s="1">
        <f t="shared" si="10"/>
        <v>173.33028000000002</v>
      </c>
    </row>
    <row r="8" spans="1:53" x14ac:dyDescent="0.25">
      <c r="A8" s="1" t="s">
        <v>84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5</v>
      </c>
      <c r="I8" s="4">
        <f t="shared" si="0"/>
        <v>24080</v>
      </c>
      <c r="J8" s="22">
        <f t="shared" si="6"/>
        <v>20080</v>
      </c>
      <c r="K8" s="1">
        <v>0.05</v>
      </c>
      <c r="L8" s="4">
        <f t="shared" si="1"/>
        <v>240.8</v>
      </c>
      <c r="M8" s="7">
        <v>0.5</v>
      </c>
      <c r="N8" s="4">
        <f t="shared" si="2"/>
        <v>2408</v>
      </c>
      <c r="O8" s="1">
        <v>11.6</v>
      </c>
      <c r="P8" s="2">
        <f t="shared" si="3"/>
        <v>0.15404799999999999</v>
      </c>
      <c r="Q8" s="1">
        <v>1.3</v>
      </c>
      <c r="R8" s="2">
        <f t="shared" si="4"/>
        <v>1.7264000000000002E-2</v>
      </c>
      <c r="S8" s="5" t="s">
        <v>0</v>
      </c>
      <c r="T8" s="3">
        <f t="shared" si="7"/>
        <v>42.697827162912063</v>
      </c>
      <c r="U8" s="23">
        <v>1E-4</v>
      </c>
      <c r="V8" s="5">
        <v>0.01</v>
      </c>
      <c r="W8" s="1">
        <v>3.98</v>
      </c>
      <c r="X8" s="2">
        <f t="shared" si="5"/>
        <v>5.2854400000000003E-2</v>
      </c>
      <c r="Y8" s="9">
        <f t="shared" si="8"/>
        <v>0.4</v>
      </c>
      <c r="Z8" s="1">
        <v>1</v>
      </c>
      <c r="AA8" s="17">
        <f t="shared" si="9"/>
        <v>0.5</v>
      </c>
      <c r="AB8" s="18">
        <v>106.5455</v>
      </c>
      <c r="AC8" s="18">
        <v>0.83499999999999996</v>
      </c>
      <c r="AD8" s="18">
        <v>0</v>
      </c>
      <c r="AE8" s="18">
        <v>0.16889999999999999</v>
      </c>
      <c r="AF8" s="18">
        <v>0.79359999999999997</v>
      </c>
      <c r="AG8" s="18">
        <v>1239.2836</v>
      </c>
      <c r="AH8" s="18">
        <v>474.04469999999998</v>
      </c>
      <c r="AI8" s="18">
        <v>0.28960000000000002</v>
      </c>
      <c r="AJ8" s="18">
        <v>137.12909999999999</v>
      </c>
      <c r="AK8" s="18">
        <v>22405.9365</v>
      </c>
      <c r="AL8" s="18">
        <v>97.8643</v>
      </c>
      <c r="AM8" s="18">
        <v>336.91559999999998</v>
      </c>
      <c r="AN8" s="18">
        <f t="shared" si="11"/>
        <v>2031.8196</v>
      </c>
      <c r="AO8" s="18"/>
      <c r="AP8" s="18">
        <v>0.28000000000000003</v>
      </c>
      <c r="AQ8" s="18">
        <v>1.1793</v>
      </c>
      <c r="AR8" s="18">
        <v>0.74309999999999998</v>
      </c>
      <c r="AS8" s="18">
        <v>1.3797999999999999</v>
      </c>
      <c r="AT8" s="18">
        <v>133.20529999999999</v>
      </c>
      <c r="AU8" s="18"/>
      <c r="AV8" s="18"/>
      <c r="AX8" s="1">
        <v>16.821100000000001</v>
      </c>
      <c r="AY8" s="1">
        <v>59.880200000000002</v>
      </c>
      <c r="AZ8" s="1">
        <f t="shared" si="10"/>
        <v>45.416970000000006</v>
      </c>
      <c r="BA8" s="1">
        <f t="shared" si="10"/>
        <v>161.67654000000002</v>
      </c>
    </row>
    <row r="9" spans="1:53" x14ac:dyDescent="0.25">
      <c r="A9" s="1" t="s">
        <v>85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5</v>
      </c>
      <c r="I9" s="4">
        <f t="shared" si="0"/>
        <v>24080</v>
      </c>
      <c r="J9" s="22">
        <f t="shared" si="6"/>
        <v>20080</v>
      </c>
      <c r="K9" s="1">
        <v>0.05</v>
      </c>
      <c r="L9" s="4">
        <f t="shared" si="1"/>
        <v>240.8</v>
      </c>
      <c r="M9" s="7">
        <v>1</v>
      </c>
      <c r="N9" s="4">
        <f t="shared" si="2"/>
        <v>4816</v>
      </c>
      <c r="O9" s="1">
        <v>11.6</v>
      </c>
      <c r="P9" s="2">
        <f t="shared" si="3"/>
        <v>0.15404799999999999</v>
      </c>
      <c r="Q9" s="1">
        <v>1.3</v>
      </c>
      <c r="R9" s="2">
        <f t="shared" si="4"/>
        <v>1.7264000000000002E-2</v>
      </c>
      <c r="S9" s="5" t="s">
        <v>0</v>
      </c>
      <c r="T9" s="3">
        <f t="shared" si="7"/>
        <v>42.697827162912063</v>
      </c>
      <c r="U9" s="23">
        <v>1E-4</v>
      </c>
      <c r="V9" s="5">
        <v>0.01</v>
      </c>
      <c r="W9" s="1">
        <v>3.98</v>
      </c>
      <c r="X9" s="2">
        <f t="shared" si="5"/>
        <v>5.2854400000000003E-2</v>
      </c>
      <c r="Y9" s="9">
        <f t="shared" si="8"/>
        <v>0.4</v>
      </c>
      <c r="Z9" s="1">
        <v>1</v>
      </c>
      <c r="AA9" s="17">
        <f t="shared" si="9"/>
        <v>1</v>
      </c>
      <c r="AB9" s="18">
        <v>115</v>
      </c>
      <c r="AC9" s="18">
        <v>0.83740000000000003</v>
      </c>
      <c r="AD9" s="18">
        <v>0</v>
      </c>
      <c r="AE9" s="18">
        <v>0.1661</v>
      </c>
      <c r="AF9" s="18">
        <v>0.89119999999999999</v>
      </c>
      <c r="AG9" s="18">
        <v>1588.1262999999999</v>
      </c>
      <c r="AH9" s="18">
        <v>524.98140000000001</v>
      </c>
      <c r="AI9" s="18">
        <v>0.28310000000000002</v>
      </c>
      <c r="AJ9" s="18">
        <v>148.52510000000001</v>
      </c>
      <c r="AK9" s="18">
        <v>22058.2637</v>
      </c>
      <c r="AL9" s="18">
        <v>57.153700000000001</v>
      </c>
      <c r="AM9" s="18">
        <v>376.4563</v>
      </c>
      <c r="AN9" s="18">
        <f t="shared" si="11"/>
        <v>4348.1723000000002</v>
      </c>
      <c r="AO9" s="18"/>
      <c r="AP9" s="18">
        <v>0.2296</v>
      </c>
      <c r="AQ9" s="18">
        <v>1.0295000000000001</v>
      </c>
      <c r="AR9" s="18">
        <v>0.82740000000000002</v>
      </c>
      <c r="AS9" s="18">
        <v>1.4765999999999999</v>
      </c>
      <c r="AT9" s="18">
        <v>118.9537</v>
      </c>
      <c r="AU9" s="18"/>
      <c r="AV9" s="18"/>
      <c r="AX9" s="1">
        <v>14.5524</v>
      </c>
      <c r="AY9" s="1">
        <v>53.665100000000002</v>
      </c>
      <c r="AZ9" s="1">
        <f t="shared" si="10"/>
        <v>39.291480000000007</v>
      </c>
      <c r="BA9" s="1">
        <f t="shared" si="10"/>
        <v>144.89577000000003</v>
      </c>
    </row>
    <row r="10" spans="1:53" x14ac:dyDescent="0.25">
      <c r="A10" s="1" t="s">
        <v>86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5</v>
      </c>
      <c r="I10" s="4">
        <f t="shared" si="0"/>
        <v>24080</v>
      </c>
      <c r="J10" s="22">
        <f t="shared" si="6"/>
        <v>20080</v>
      </c>
      <c r="K10" s="1">
        <v>0.05</v>
      </c>
      <c r="L10" s="4">
        <f t="shared" si="1"/>
        <v>240.8</v>
      </c>
      <c r="M10" s="7">
        <v>2</v>
      </c>
      <c r="N10" s="4">
        <f t="shared" si="2"/>
        <v>9632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0</v>
      </c>
      <c r="T10" s="3">
        <f t="shared" si="7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9">
        <f t="shared" si="8"/>
        <v>0.4</v>
      </c>
      <c r="Z10" s="1">
        <v>1</v>
      </c>
      <c r="AA10" s="17">
        <f t="shared" si="9"/>
        <v>2</v>
      </c>
      <c r="AB10" s="18">
        <v>131.88570000000001</v>
      </c>
      <c r="AC10" s="18">
        <v>0.83350000000000002</v>
      </c>
      <c r="AD10" s="18">
        <v>0</v>
      </c>
      <c r="AE10" s="18">
        <v>0.17249999999999999</v>
      </c>
      <c r="AF10" s="18">
        <v>0.94499999999999995</v>
      </c>
      <c r="AG10" s="18">
        <v>2001.38</v>
      </c>
      <c r="AH10" s="18">
        <v>588.31899999999996</v>
      </c>
      <c r="AI10" s="18">
        <v>0.27029999999999998</v>
      </c>
      <c r="AJ10" s="18">
        <v>158.97309999999999</v>
      </c>
      <c r="AK10" s="18">
        <v>21616.911800000002</v>
      </c>
      <c r="AL10" s="18">
        <v>32.362299999999998</v>
      </c>
      <c r="AM10" s="18">
        <v>429.34589999999997</v>
      </c>
      <c r="AN10" s="18">
        <f t="shared" si="11"/>
        <v>9076.0432999999994</v>
      </c>
      <c r="AO10" s="18"/>
      <c r="AP10" s="18">
        <v>0.17</v>
      </c>
      <c r="AQ10" s="18">
        <v>0.94630000000000003</v>
      </c>
      <c r="AR10" s="18">
        <v>0.93640000000000001</v>
      </c>
      <c r="AS10" s="18">
        <v>1.5891999999999999</v>
      </c>
      <c r="AT10" s="18">
        <v>104.6925</v>
      </c>
      <c r="AU10" s="18"/>
      <c r="AV10" s="18"/>
      <c r="AX10" s="1">
        <v>12.5823</v>
      </c>
      <c r="AY10" s="1">
        <v>48.022100000000002</v>
      </c>
      <c r="AZ10" s="1">
        <f t="shared" si="10"/>
        <v>33.972210000000004</v>
      </c>
      <c r="BA10" s="1">
        <f t="shared" si="10"/>
        <v>129.65967000000001</v>
      </c>
    </row>
    <row r="11" spans="1:53" x14ac:dyDescent="0.25">
      <c r="A11" s="1" t="s">
        <v>87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5</v>
      </c>
      <c r="I11" s="4">
        <f t="shared" si="0"/>
        <v>24080</v>
      </c>
      <c r="J11" s="22">
        <f t="shared" si="6"/>
        <v>20080</v>
      </c>
      <c r="K11" s="1">
        <v>0.05</v>
      </c>
      <c r="L11" s="4">
        <f t="shared" si="1"/>
        <v>240.8</v>
      </c>
      <c r="M11" s="1">
        <v>3</v>
      </c>
      <c r="N11" s="4">
        <f t="shared" si="2"/>
        <v>14448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0</v>
      </c>
      <c r="T11" s="3">
        <f t="shared" si="7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9">
        <f t="shared" si="8"/>
        <v>0.4</v>
      </c>
      <c r="Z11" s="1">
        <v>1</v>
      </c>
      <c r="AA11" s="17">
        <f t="shared" si="9"/>
        <v>3</v>
      </c>
      <c r="AB11" s="18">
        <v>157.0333</v>
      </c>
      <c r="AC11" s="18">
        <v>0.82120000000000004</v>
      </c>
      <c r="AD11" s="18">
        <v>0</v>
      </c>
      <c r="AE11" s="18">
        <v>0.1862</v>
      </c>
      <c r="AF11" s="18">
        <v>0.96379999999999999</v>
      </c>
      <c r="AG11" s="18">
        <v>2231.1624999999999</v>
      </c>
      <c r="AH11" s="18">
        <v>611.02589999999998</v>
      </c>
      <c r="AI11" s="18">
        <v>0.26419999999999999</v>
      </c>
      <c r="AJ11" s="18">
        <v>161.38059999999999</v>
      </c>
      <c r="AK11" s="18">
        <v>21377.037100000001</v>
      </c>
      <c r="AL11" s="18">
        <v>22.155100000000001</v>
      </c>
      <c r="AM11" s="18">
        <v>449.64530000000002</v>
      </c>
      <c r="AN11" s="18">
        <f t="shared" si="11"/>
        <v>13859.129199999999</v>
      </c>
      <c r="AO11" s="18"/>
      <c r="AP11" s="18">
        <v>0.1341</v>
      </c>
      <c r="AQ11" s="18">
        <v>0.90590000000000004</v>
      </c>
      <c r="AR11" s="18">
        <v>0.99460000000000004</v>
      </c>
      <c r="AS11" s="18">
        <v>1.6204000000000001</v>
      </c>
      <c r="AT11" s="18">
        <v>99.944199999999995</v>
      </c>
      <c r="AU11" s="18"/>
      <c r="AV11" s="18"/>
      <c r="AX11" s="1">
        <v>11.696400000000001</v>
      </c>
      <c r="AY11" s="1">
        <v>46.989199999999997</v>
      </c>
      <c r="AZ11" s="1">
        <f t="shared" si="10"/>
        <v>31.580280000000002</v>
      </c>
      <c r="BA11" s="1">
        <f t="shared" si="10"/>
        <v>126.87084</v>
      </c>
    </row>
    <row r="12" spans="1:53" x14ac:dyDescent="0.25">
      <c r="A12" s="1" t="s">
        <v>88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5</v>
      </c>
      <c r="I12" s="4">
        <f t="shared" si="0"/>
        <v>24080</v>
      </c>
      <c r="J12" s="22">
        <f t="shared" si="6"/>
        <v>20080</v>
      </c>
      <c r="K12" s="1">
        <v>0.05</v>
      </c>
      <c r="L12" s="4">
        <f t="shared" si="1"/>
        <v>240.8</v>
      </c>
      <c r="M12" s="1">
        <v>4</v>
      </c>
      <c r="N12" s="4">
        <f>602*M12*$G12</f>
        <v>19264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0</v>
      </c>
      <c r="T12" s="3">
        <f t="shared" si="7"/>
        <v>42.697827162912063</v>
      </c>
      <c r="U12" s="23">
        <v>1E-4</v>
      </c>
      <c r="V12" s="5">
        <v>0.01</v>
      </c>
      <c r="X12" s="2">
        <f t="shared" si="5"/>
        <v>0</v>
      </c>
      <c r="Y12" s="9">
        <f t="shared" ref="Y12:Y13" si="12">W26*W12</f>
        <v>0</v>
      </c>
      <c r="Z12" s="1">
        <v>1</v>
      </c>
      <c r="AA12" s="17">
        <f>M12</f>
        <v>4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Z12" s="1">
        <f t="shared" si="10"/>
        <v>0</v>
      </c>
      <c r="BA12" s="1">
        <f t="shared" si="10"/>
        <v>0</v>
      </c>
    </row>
    <row r="13" spans="1:53" x14ac:dyDescent="0.25">
      <c r="A13" s="1" t="s">
        <v>89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5</v>
      </c>
      <c r="I13" s="4">
        <f t="shared" si="0"/>
        <v>24080</v>
      </c>
      <c r="J13" s="22">
        <f t="shared" si="6"/>
        <v>20080</v>
      </c>
      <c r="K13" s="1">
        <v>0.05</v>
      </c>
      <c r="L13" s="4">
        <f t="shared" si="1"/>
        <v>240.8</v>
      </c>
      <c r="M13" s="1">
        <v>5</v>
      </c>
      <c r="N13" s="4">
        <f>602*M13*$G13</f>
        <v>24080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0</v>
      </c>
      <c r="T13" s="3">
        <f t="shared" si="7"/>
        <v>42.697827162912063</v>
      </c>
      <c r="U13" s="23">
        <v>1E-4</v>
      </c>
      <c r="V13" s="5">
        <v>0.01</v>
      </c>
      <c r="X13" s="2">
        <f t="shared" si="5"/>
        <v>0</v>
      </c>
      <c r="Y13" s="9">
        <f t="shared" si="12"/>
        <v>0</v>
      </c>
      <c r="Z13" s="1">
        <v>1</v>
      </c>
      <c r="AA13" s="17">
        <f>M13</f>
        <v>5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Z13" s="1">
        <f t="shared" si="10"/>
        <v>0</v>
      </c>
      <c r="BA13" s="1">
        <f t="shared" si="10"/>
        <v>0</v>
      </c>
    </row>
    <row r="14" spans="1:53" x14ac:dyDescent="0.25">
      <c r="AB14" s="44" t="s">
        <v>32</v>
      </c>
      <c r="AC14" s="44"/>
      <c r="AD14" s="44"/>
      <c r="AE14" s="44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53" ht="20" thickBot="1" x14ac:dyDescent="0.3">
      <c r="W15" s="1" t="s">
        <v>78</v>
      </c>
      <c r="AB15" s="13" t="s">
        <v>37</v>
      </c>
      <c r="AC15" s="14" t="s">
        <v>115</v>
      </c>
      <c r="AD15" s="14" t="s">
        <v>35</v>
      </c>
      <c r="AE15" s="14" t="s">
        <v>36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53" x14ac:dyDescent="0.25">
      <c r="W16" s="1">
        <f>0.04/3.98</f>
        <v>1.0050251256281407E-2</v>
      </c>
      <c r="AA16" s="30">
        <f>AA3</f>
        <v>0</v>
      </c>
      <c r="AB16" s="19">
        <v>7.3513999999999999</v>
      </c>
      <c r="AC16" s="19">
        <v>1.4999999999999999E-2</v>
      </c>
      <c r="AD16" s="19">
        <v>0</v>
      </c>
      <c r="AE16" s="19">
        <v>1.54E-2</v>
      </c>
      <c r="AF16" s="19">
        <v>0</v>
      </c>
      <c r="AG16" s="19">
        <v>29.061699999999998</v>
      </c>
      <c r="AH16" s="19">
        <v>12.337</v>
      </c>
      <c r="AI16" s="19">
        <v>1.8800000000000001E-2</v>
      </c>
      <c r="AJ16" s="19">
        <v>7.2690000000000001</v>
      </c>
      <c r="AK16" s="19">
        <v>40.1995</v>
      </c>
      <c r="AL16" s="19">
        <v>0</v>
      </c>
      <c r="AM16" s="19">
        <v>12.6516</v>
      </c>
      <c r="AN16" s="19" t="e">
        <f>_xlfn.STDEV.P(#REF!)</f>
        <v>#REF!</v>
      </c>
      <c r="AO16" s="19" t="e">
        <f>_xlfn.STDEV.P(#REF!)</f>
        <v>#REF!</v>
      </c>
      <c r="AP16" s="19">
        <v>4.8399999999999999E-2</v>
      </c>
      <c r="AQ16" s="19">
        <v>0.1042</v>
      </c>
      <c r="AR16" s="19">
        <v>4.8899999999999999E-2</v>
      </c>
      <c r="AS16" s="19">
        <v>1.0610999999999999</v>
      </c>
      <c r="AT16" s="19">
        <v>5.3083</v>
      </c>
      <c r="AU16" s="19"/>
      <c r="AV16" s="19"/>
      <c r="AX16" s="1">
        <v>1.2374000000000001</v>
      </c>
      <c r="AY16" s="1">
        <v>3.3372000000000002</v>
      </c>
    </row>
    <row r="17" spans="23:53" x14ac:dyDescent="0.25">
      <c r="W17" s="1">
        <f>W16*10</f>
        <v>0.10050251256281408</v>
      </c>
      <c r="AA17" s="30">
        <f t="shared" ref="AA17:AA26" si="13">AA4</f>
        <v>0.05</v>
      </c>
      <c r="AB17" s="19">
        <v>6.9374000000000002</v>
      </c>
      <c r="AC17" s="19">
        <v>1.8499999999999999E-2</v>
      </c>
      <c r="AD17" s="19">
        <v>0</v>
      </c>
      <c r="AE17" s="19">
        <v>1.7999999999999999E-2</v>
      </c>
      <c r="AF17" s="19">
        <v>1.77E-2</v>
      </c>
      <c r="AG17" s="19">
        <v>30.183900000000001</v>
      </c>
      <c r="AH17" s="19">
        <v>15.4017</v>
      </c>
      <c r="AI17" s="19">
        <v>1.61E-2</v>
      </c>
      <c r="AJ17" s="19">
        <v>7.0957999999999997</v>
      </c>
      <c r="AK17" s="19">
        <v>42.6357</v>
      </c>
      <c r="AL17" s="19">
        <v>15.0367</v>
      </c>
      <c r="AM17" s="19">
        <v>13.401300000000001</v>
      </c>
      <c r="AN17" s="19"/>
      <c r="AO17" s="19"/>
      <c r="AP17" s="19">
        <v>4.5499999999999999E-2</v>
      </c>
      <c r="AQ17" s="19">
        <v>0.1012</v>
      </c>
      <c r="AR17" s="19">
        <v>4.7800000000000002E-2</v>
      </c>
      <c r="AS17" s="19">
        <v>1.0798000000000001</v>
      </c>
      <c r="AT17" s="19">
        <v>6.4128999999999996</v>
      </c>
      <c r="AU17" s="19"/>
      <c r="AV17" s="19"/>
      <c r="AX17" s="1">
        <v>1.6052999999999999</v>
      </c>
      <c r="AY17" s="1">
        <v>3.8163999999999998</v>
      </c>
    </row>
    <row r="18" spans="23:53" x14ac:dyDescent="0.25">
      <c r="AA18" s="30">
        <f t="shared" si="13"/>
        <v>0.1</v>
      </c>
      <c r="AB18" s="19">
        <v>7.2724000000000002</v>
      </c>
      <c r="AC18" s="19">
        <v>1.54E-2</v>
      </c>
      <c r="AD18" s="19">
        <v>0</v>
      </c>
      <c r="AE18" s="19">
        <v>1.5299999999999999E-2</v>
      </c>
      <c r="AF18" s="19">
        <v>2.1399999999999999E-2</v>
      </c>
      <c r="AG18" s="19">
        <v>32.118299999999998</v>
      </c>
      <c r="AH18" s="19">
        <v>13.523</v>
      </c>
      <c r="AI18" s="19">
        <v>1.6799999999999999E-2</v>
      </c>
      <c r="AJ18" s="19">
        <v>7.5625</v>
      </c>
      <c r="AK18" s="19">
        <v>41.746299999999998</v>
      </c>
      <c r="AL18" s="19">
        <v>12.9855</v>
      </c>
      <c r="AM18" s="19">
        <v>12.3491</v>
      </c>
      <c r="AN18" s="19"/>
      <c r="AO18" s="19"/>
      <c r="AP18" s="19">
        <v>4.3099999999999999E-2</v>
      </c>
      <c r="AQ18" s="19">
        <v>9.9900000000000003E-2</v>
      </c>
      <c r="AR18" s="19">
        <v>4.87E-2</v>
      </c>
      <c r="AS18" s="19">
        <v>1.0804</v>
      </c>
      <c r="AT18" s="19">
        <v>5.1550000000000002</v>
      </c>
      <c r="AU18" s="19"/>
      <c r="AV18" s="19"/>
      <c r="AX18" s="1">
        <v>1.5095000000000001</v>
      </c>
      <c r="AY18" s="1">
        <v>3.1722000000000001</v>
      </c>
    </row>
    <row r="19" spans="23:53" ht="17" customHeight="1" x14ac:dyDescent="0.25">
      <c r="AA19" s="30">
        <f t="shared" si="13"/>
        <v>0.2</v>
      </c>
      <c r="AB19" s="19">
        <v>8.1563999999999997</v>
      </c>
      <c r="AC19" s="19">
        <v>1.8100000000000002E-2</v>
      </c>
      <c r="AD19" s="19">
        <v>0</v>
      </c>
      <c r="AE19" s="19">
        <v>1.8499999999999999E-2</v>
      </c>
      <c r="AF19" s="19">
        <v>2.2800000000000001E-2</v>
      </c>
      <c r="AG19" s="19">
        <v>37.645699999999998</v>
      </c>
      <c r="AH19" s="19">
        <v>12.6089</v>
      </c>
      <c r="AI19" s="19">
        <v>2.0299999999999999E-2</v>
      </c>
      <c r="AJ19" s="19">
        <v>7.7995000000000001</v>
      </c>
      <c r="AK19" s="19">
        <v>46.729900000000001</v>
      </c>
      <c r="AL19" s="19">
        <v>11.2744</v>
      </c>
      <c r="AM19" s="19">
        <v>14.459099999999999</v>
      </c>
      <c r="AN19" s="19"/>
      <c r="AO19" s="19"/>
      <c r="AP19" s="19">
        <v>4.0099999999999997E-2</v>
      </c>
      <c r="AQ19" s="19">
        <v>9.7100000000000006E-2</v>
      </c>
      <c r="AR19" s="19">
        <v>5.1299999999999998E-2</v>
      </c>
      <c r="AS19" s="19">
        <v>1.1107</v>
      </c>
      <c r="AT19" s="19">
        <v>4.5369000000000002</v>
      </c>
      <c r="AU19" s="19"/>
      <c r="AV19" s="19"/>
      <c r="AX19" s="1">
        <v>1.3392999999999999</v>
      </c>
      <c r="AY19" s="1">
        <v>3.1139000000000001</v>
      </c>
    </row>
    <row r="20" spans="23:53" ht="17" customHeight="1" x14ac:dyDescent="0.25">
      <c r="AA20" s="30">
        <f t="shared" si="13"/>
        <v>0.3</v>
      </c>
      <c r="AB20" s="19">
        <v>7.2061000000000002</v>
      </c>
      <c r="AC20" s="19">
        <v>1.5100000000000001E-2</v>
      </c>
      <c r="AD20" s="19">
        <v>0</v>
      </c>
      <c r="AE20" s="19">
        <v>1.52E-2</v>
      </c>
      <c r="AF20" s="19">
        <v>2.1499999999999998E-2</v>
      </c>
      <c r="AG20" s="19">
        <v>37.227200000000003</v>
      </c>
      <c r="AH20" s="19">
        <v>15.460900000000001</v>
      </c>
      <c r="AI20" s="19">
        <v>1.67E-2</v>
      </c>
      <c r="AJ20" s="19">
        <v>6.7342000000000004</v>
      </c>
      <c r="AK20" s="19">
        <v>47.04</v>
      </c>
      <c r="AL20" s="19">
        <v>11.103199999999999</v>
      </c>
      <c r="AM20" s="19">
        <v>15.6525</v>
      </c>
      <c r="AN20" s="19"/>
      <c r="AO20" s="19"/>
      <c r="AP20" s="19">
        <v>3.6600000000000001E-2</v>
      </c>
      <c r="AQ20" s="19">
        <v>9.3600000000000003E-2</v>
      </c>
      <c r="AR20" s="19">
        <v>4.7699999999999999E-2</v>
      </c>
      <c r="AS20" s="19">
        <v>1.1194999999999999</v>
      </c>
      <c r="AT20" s="19">
        <v>4.9713000000000003</v>
      </c>
      <c r="AU20" s="19"/>
      <c r="AV20" s="19"/>
      <c r="AX20" s="1">
        <v>0.93440000000000001</v>
      </c>
      <c r="AY20" s="1">
        <v>3.1589</v>
      </c>
    </row>
    <row r="21" spans="23:53" x14ac:dyDescent="0.25">
      <c r="AA21" s="30">
        <f t="shared" si="13"/>
        <v>0.5</v>
      </c>
      <c r="AB21" s="19">
        <v>7.6992000000000003</v>
      </c>
      <c r="AC21" s="19">
        <v>1.54E-2</v>
      </c>
      <c r="AD21" s="19">
        <v>0</v>
      </c>
      <c r="AE21" s="19">
        <v>1.61E-2</v>
      </c>
      <c r="AF21" s="19">
        <v>1.8100000000000002E-2</v>
      </c>
      <c r="AG21" s="19">
        <v>43.362299999999998</v>
      </c>
      <c r="AH21" s="19">
        <v>17.9177</v>
      </c>
      <c r="AI21" s="19">
        <v>1.8700000000000001E-2</v>
      </c>
      <c r="AJ21" s="19">
        <v>7.5191999999999997</v>
      </c>
      <c r="AK21" s="19">
        <v>53.145800000000001</v>
      </c>
      <c r="AL21" s="19">
        <v>9.6430000000000007</v>
      </c>
      <c r="AM21" s="19">
        <v>18.9757</v>
      </c>
      <c r="AN21" s="19"/>
      <c r="AO21" s="19"/>
      <c r="AP21" s="19">
        <v>3.4299999999999997E-2</v>
      </c>
      <c r="AQ21" s="19">
        <v>8.6599999999999996E-2</v>
      </c>
      <c r="AR21" s="19">
        <v>5.0500000000000003E-2</v>
      </c>
      <c r="AS21" s="19">
        <v>1.1745000000000001</v>
      </c>
      <c r="AT21" s="19">
        <v>5.0035999999999996</v>
      </c>
      <c r="AU21" s="19"/>
      <c r="AV21" s="19"/>
      <c r="AX21" s="1">
        <v>0.94120000000000004</v>
      </c>
      <c r="AY21" s="1">
        <v>3.1829000000000001</v>
      </c>
    </row>
    <row r="22" spans="23:53" x14ac:dyDescent="0.25">
      <c r="AA22" s="30">
        <f t="shared" si="13"/>
        <v>1</v>
      </c>
      <c r="AB22" s="19">
        <v>6.5240999999999998</v>
      </c>
      <c r="AC22" s="19">
        <v>1.1900000000000001E-2</v>
      </c>
      <c r="AD22" s="19">
        <v>0</v>
      </c>
      <c r="AE22" s="19">
        <v>1.18E-2</v>
      </c>
      <c r="AF22" s="19">
        <v>1.35E-2</v>
      </c>
      <c r="AG22" s="19">
        <v>48.015999999999998</v>
      </c>
      <c r="AH22" s="19">
        <v>15.9163</v>
      </c>
      <c r="AI22" s="19">
        <v>1.32E-2</v>
      </c>
      <c r="AJ22" s="19">
        <v>6.8312999999999997</v>
      </c>
      <c r="AK22" s="19">
        <v>54.3125</v>
      </c>
      <c r="AL22" s="19">
        <v>7.4884000000000004</v>
      </c>
      <c r="AM22" s="19">
        <v>15.275499999999999</v>
      </c>
      <c r="AN22" s="19"/>
      <c r="AO22" s="19"/>
      <c r="AP22" s="19">
        <v>3.1199999999999999E-2</v>
      </c>
      <c r="AQ22" s="19">
        <v>7.9899999999999999E-2</v>
      </c>
      <c r="AR22" s="19">
        <v>4.82E-2</v>
      </c>
      <c r="AS22" s="19">
        <v>1.228</v>
      </c>
      <c r="AT22" s="19">
        <v>3.5489999999999999</v>
      </c>
      <c r="AU22" s="19"/>
      <c r="AV22" s="19"/>
      <c r="AX22" s="1">
        <v>0.81399999999999995</v>
      </c>
      <c r="AY22" s="1">
        <v>1.9863</v>
      </c>
    </row>
    <row r="23" spans="23:53" x14ac:dyDescent="0.25">
      <c r="AA23" s="30">
        <f t="shared" si="13"/>
        <v>2</v>
      </c>
      <c r="AB23" s="19">
        <v>5.9890999999999996</v>
      </c>
      <c r="AC23" s="19">
        <v>1.2699999999999999E-2</v>
      </c>
      <c r="AD23" s="19">
        <v>0</v>
      </c>
      <c r="AE23" s="19">
        <v>1.2999999999999999E-2</v>
      </c>
      <c r="AF23" s="19">
        <v>9.4000000000000004E-3</v>
      </c>
      <c r="AG23" s="19">
        <v>49.8232</v>
      </c>
      <c r="AH23" s="19">
        <v>16.833100000000002</v>
      </c>
      <c r="AI23" s="19">
        <v>1.14E-2</v>
      </c>
      <c r="AJ23" s="19">
        <v>6.5980999999999996</v>
      </c>
      <c r="AK23" s="19">
        <v>56.7303</v>
      </c>
      <c r="AL23" s="19">
        <v>5.6140999999999996</v>
      </c>
      <c r="AM23" s="19">
        <v>15.847099999999999</v>
      </c>
      <c r="AN23" s="19"/>
      <c r="AO23" s="19"/>
      <c r="AP23" s="19">
        <v>2.8500000000000001E-2</v>
      </c>
      <c r="AQ23" s="19">
        <v>7.1800000000000003E-2</v>
      </c>
      <c r="AR23" s="19">
        <v>4.5999999999999999E-2</v>
      </c>
      <c r="AS23" s="19">
        <v>1.2471000000000001</v>
      </c>
      <c r="AT23" s="19">
        <v>2.9842</v>
      </c>
      <c r="AU23" s="19"/>
      <c r="AV23" s="19"/>
      <c r="AW23" s="5"/>
      <c r="AX23" s="5">
        <v>0.61180000000000001</v>
      </c>
      <c r="AY23" s="5">
        <v>1.9017999999999999</v>
      </c>
      <c r="AZ23" s="5"/>
      <c r="BA23" s="5"/>
    </row>
    <row r="24" spans="23:53" ht="19" customHeight="1" x14ac:dyDescent="0.25">
      <c r="AA24" s="30">
        <f t="shared" si="13"/>
        <v>3</v>
      </c>
      <c r="AB24" s="19">
        <v>8.3686000000000007</v>
      </c>
      <c r="AC24" s="19">
        <v>1.49E-2</v>
      </c>
      <c r="AD24" s="19">
        <v>0</v>
      </c>
      <c r="AE24" s="19">
        <v>1.38E-2</v>
      </c>
      <c r="AF24" s="19">
        <v>7.4999999999999997E-3</v>
      </c>
      <c r="AG24" s="19">
        <v>48.419400000000003</v>
      </c>
      <c r="AH24" s="19">
        <v>17.952999999999999</v>
      </c>
      <c r="AI24" s="19">
        <v>1.1900000000000001E-2</v>
      </c>
      <c r="AJ24" s="19">
        <v>7.2468000000000004</v>
      </c>
      <c r="AK24" s="19">
        <v>52.439900000000002</v>
      </c>
      <c r="AL24" s="19">
        <v>4.6717000000000004</v>
      </c>
      <c r="AM24" s="19">
        <v>17.0304</v>
      </c>
      <c r="AN24" s="19"/>
      <c r="AO24" s="19"/>
      <c r="AP24" s="19">
        <v>2.7900000000000001E-2</v>
      </c>
      <c r="AQ24" s="19">
        <v>6.8900000000000003E-2</v>
      </c>
      <c r="AR24" s="19">
        <v>4.5699999999999998E-2</v>
      </c>
      <c r="AS24" s="19">
        <v>1.2471000000000001</v>
      </c>
      <c r="AT24" s="19">
        <v>2.8485999999999998</v>
      </c>
      <c r="AU24" s="19"/>
      <c r="AV24" s="19"/>
      <c r="AW24" s="5"/>
      <c r="AX24" s="5">
        <v>0.55669999999999997</v>
      </c>
      <c r="AY24" s="5">
        <v>1.9690000000000001</v>
      </c>
      <c r="AZ24" s="5"/>
      <c r="BA24" s="5"/>
    </row>
    <row r="25" spans="23:53" ht="19" customHeight="1" x14ac:dyDescent="0.25">
      <c r="AA25" s="30">
        <f t="shared" si="13"/>
        <v>4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5"/>
      <c r="AX25" s="5"/>
      <c r="AY25" s="5"/>
      <c r="AZ25" s="5"/>
      <c r="BA25" s="5"/>
    </row>
    <row r="26" spans="23:53" x14ac:dyDescent="0.25">
      <c r="AA26" s="30">
        <f t="shared" si="13"/>
        <v>5</v>
      </c>
      <c r="AB26" s="33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23:53" x14ac:dyDescent="0.25">
      <c r="AB27" s="33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3:53" x14ac:dyDescent="0.25">
      <c r="AB28" s="33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23:53" x14ac:dyDescent="0.25">
      <c r="AB29" s="33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23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3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3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8"/>
      <c r="AI37" s="8"/>
      <c r="AJ37" s="8"/>
      <c r="AK37" s="9"/>
      <c r="AL37" s="8"/>
      <c r="AM37" s="5"/>
      <c r="AN37" s="8"/>
      <c r="AO37" s="5"/>
      <c r="AP37" s="5"/>
      <c r="AQ37" s="5"/>
      <c r="AR37" s="5"/>
      <c r="AS37" s="5"/>
      <c r="AT37" s="8"/>
      <c r="AU37" s="34"/>
      <c r="AV37" s="5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8"/>
      <c r="AI38" s="8"/>
      <c r="AJ38" s="8"/>
      <c r="AK38" s="9"/>
      <c r="AL38" s="8"/>
      <c r="AM38" s="5"/>
      <c r="AN38" s="8"/>
      <c r="AO38" s="5"/>
      <c r="AP38" s="5"/>
      <c r="AQ38" s="5"/>
      <c r="AR38" s="5"/>
      <c r="AS38" s="5"/>
      <c r="AT38" s="8"/>
      <c r="AU38" s="34"/>
      <c r="AV38" s="5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33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33"/>
      <c r="AI40" s="33"/>
      <c r="AJ40" s="5"/>
      <c r="AK40" s="5"/>
      <c r="AL40" s="5"/>
      <c r="AM40" s="5"/>
      <c r="AN40" s="5"/>
      <c r="AO40" s="5"/>
      <c r="AP40" s="33"/>
      <c r="AQ40" s="5"/>
      <c r="AR40" s="33"/>
      <c r="AS40" s="33"/>
      <c r="AT40" s="33"/>
      <c r="AU40" s="33"/>
      <c r="AV40" s="33"/>
      <c r="AW40" s="5"/>
      <c r="AX40" s="5"/>
      <c r="AY40" s="5"/>
      <c r="AZ40" s="5"/>
      <c r="BA40" s="5"/>
    </row>
    <row r="41" spans="28:53" x14ac:dyDescent="0.25">
      <c r="AB41" s="5"/>
      <c r="AC41" s="5"/>
      <c r="AD41" s="5"/>
      <c r="AE41" s="5"/>
      <c r="AF41" s="5"/>
      <c r="AG41" s="5"/>
      <c r="AH41" s="33"/>
      <c r="AI41" s="33"/>
      <c r="AJ41" s="5"/>
      <c r="AK41" s="5"/>
      <c r="AL41" s="5"/>
      <c r="AM41" s="5"/>
      <c r="AN41" s="5"/>
      <c r="AO41" s="5"/>
      <c r="AP41" s="5"/>
      <c r="AQ41" s="5"/>
      <c r="AR41" s="5"/>
      <c r="AS41" s="33"/>
      <c r="AT41" s="33"/>
      <c r="AU41" s="33"/>
      <c r="AV41" s="33"/>
    </row>
    <row r="42" spans="28:53" x14ac:dyDescent="0.25"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spans="28:53" x14ac:dyDescent="0.25"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</row>
  </sheetData>
  <mergeCells count="10">
    <mergeCell ref="AX1:AY1"/>
    <mergeCell ref="T1:U1"/>
    <mergeCell ref="W1:X1"/>
    <mergeCell ref="AB14:AE14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43"/>
  <sheetViews>
    <sheetView showRuler="0" topLeftCell="A24" zoomScale="121" zoomScaleNormal="121" zoomScalePageLayoutView="121" workbookViewId="0">
      <pane xSplit="1" topLeftCell="AK1" activePane="topRight" state="frozen"/>
      <selection pane="topRight" activeCell="AP33" sqref="AP33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11.33203125" style="1" customWidth="1"/>
    <col min="24" max="24" width="17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53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X1" s="41" t="s">
        <v>25</v>
      </c>
      <c r="AY1" s="41"/>
    </row>
    <row r="2" spans="1:53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115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119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  <c r="AX2" s="1" t="s">
        <v>116</v>
      </c>
      <c r="AY2" s="1" t="s">
        <v>117</v>
      </c>
    </row>
    <row r="3" spans="1:53" x14ac:dyDescent="0.25">
      <c r="A3" s="1" t="s">
        <v>58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5</v>
      </c>
      <c r="I3" s="4">
        <f t="shared" ref="I3:I13" si="0">602*H3*G3</f>
        <v>24080</v>
      </c>
      <c r="J3" s="22">
        <f>I3-4000</f>
        <v>20080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3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9">
        <f t="shared" ref="Y3:Y11" si="6">W3*$W$18</f>
        <v>4.0000000000000001E-3</v>
      </c>
      <c r="Z3" s="1">
        <v>1</v>
      </c>
      <c r="AA3" s="17">
        <f>M3</f>
        <v>0</v>
      </c>
      <c r="AB3" s="18">
        <v>98.5</v>
      </c>
      <c r="AC3" s="18">
        <v>0.83560000000000001</v>
      </c>
      <c r="AD3" s="18">
        <v>0</v>
      </c>
      <c r="AE3" s="18">
        <v>0.16739999999999999</v>
      </c>
      <c r="AF3" s="18">
        <v>0</v>
      </c>
      <c r="AG3" s="18">
        <v>754.80240000000003</v>
      </c>
      <c r="AH3" s="18">
        <v>383.4008</v>
      </c>
      <c r="AI3" s="18">
        <v>0.28989999999999999</v>
      </c>
      <c r="AJ3" s="18">
        <v>111.1</v>
      </c>
      <c r="AK3" s="18">
        <v>22669.495999999999</v>
      </c>
      <c r="AL3" s="18">
        <v>0</v>
      </c>
      <c r="AM3" s="18">
        <v>272.30079999999998</v>
      </c>
      <c r="AN3" s="18">
        <v>0</v>
      </c>
      <c r="AO3" s="18" t="e">
        <f>AVERAGE(#REF!)</f>
        <v>#REF!</v>
      </c>
      <c r="AP3" s="18">
        <v>0.35849999999999999</v>
      </c>
      <c r="AQ3" s="18">
        <v>3.0823</v>
      </c>
      <c r="AR3" s="18">
        <v>0.64119999999999999</v>
      </c>
      <c r="AS3" s="18">
        <v>1.1228</v>
      </c>
      <c r="AT3" s="18">
        <v>165.21449999999999</v>
      </c>
      <c r="AU3" s="18"/>
      <c r="AV3" s="18"/>
      <c r="AX3" s="1">
        <v>21.401</v>
      </c>
      <c r="AY3" s="1">
        <v>73.294399999999996</v>
      </c>
      <c r="AZ3" s="1">
        <f>AX3*2.7</f>
        <v>57.782700000000006</v>
      </c>
      <c r="BA3" s="1">
        <f>AY3*2.7</f>
        <v>197.89488</v>
      </c>
    </row>
    <row r="4" spans="1:53" x14ac:dyDescent="0.25">
      <c r="A4" s="1" t="s">
        <v>97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5</v>
      </c>
      <c r="I4" s="4">
        <f>602*H4*G4</f>
        <v>24080</v>
      </c>
      <c r="J4" s="22">
        <f>I4-4000</f>
        <v>20080</v>
      </c>
      <c r="K4" s="1">
        <v>0.05</v>
      </c>
      <c r="L4" s="4">
        <f>602*K4*G4</f>
        <v>240.8</v>
      </c>
      <c r="M4" s="1">
        <v>0.03</v>
      </c>
      <c r="N4" s="4">
        <f>602*M4*$G4</f>
        <v>144.47999999999999</v>
      </c>
      <c r="O4" s="1">
        <v>11.6</v>
      </c>
      <c r="P4" s="2">
        <f>O4*0.00166/($D4/1000)^3</f>
        <v>0.15404799999999999</v>
      </c>
      <c r="Q4" s="1">
        <v>1.3</v>
      </c>
      <c r="R4" s="2">
        <f>Q4*0.00166/($D4/1000)^3</f>
        <v>1.7264000000000002E-2</v>
      </c>
      <c r="S4" s="5" t="s">
        <v>0</v>
      </c>
      <c r="T4" s="3">
        <f>U4/(0.00166/($D4/1000)^3)^3</f>
        <v>42.697827162912063</v>
      </c>
      <c r="U4" s="23">
        <v>1E-4</v>
      </c>
      <c r="V4" s="5">
        <v>0.01</v>
      </c>
      <c r="W4" s="1">
        <v>3.98</v>
      </c>
      <c r="X4" s="2">
        <f>W4*0.00166/($D4/1000)^3</f>
        <v>5.2854400000000003E-2</v>
      </c>
      <c r="Y4" s="9">
        <f t="shared" si="6"/>
        <v>4.0000000000000001E-3</v>
      </c>
      <c r="Z4" s="1">
        <v>1</v>
      </c>
      <c r="AA4" s="17">
        <f>M4</f>
        <v>0.03</v>
      </c>
      <c r="AB4" s="18">
        <v>107.0444</v>
      </c>
      <c r="AC4" s="18">
        <v>0.76400000000000001</v>
      </c>
      <c r="AD4" s="18">
        <v>0</v>
      </c>
      <c r="AE4" s="18">
        <v>0.2387</v>
      </c>
      <c r="AF4" s="18">
        <v>0.35709999999999997</v>
      </c>
      <c r="AG4" s="18">
        <v>830.31600000000003</v>
      </c>
      <c r="AH4" s="18">
        <v>385.02789999999999</v>
      </c>
      <c r="AI4" s="18">
        <v>0.30819999999999997</v>
      </c>
      <c r="AJ4" s="18">
        <v>118.6739</v>
      </c>
      <c r="AK4" s="18">
        <v>22735.740300000001</v>
      </c>
      <c r="AL4" s="18">
        <v>247.58959999999999</v>
      </c>
      <c r="AM4" s="18">
        <v>266.35410000000002</v>
      </c>
      <c r="AN4" s="18">
        <f>N4-(AH4-AL4)</f>
        <v>7.0416999999999916</v>
      </c>
      <c r="AO4" s="18"/>
      <c r="AP4" s="18">
        <v>0.33179999999999998</v>
      </c>
      <c r="AQ4" s="18">
        <v>2.0819999999999999</v>
      </c>
      <c r="AR4" s="18">
        <v>0.63470000000000004</v>
      </c>
      <c r="AS4" s="18">
        <v>1.1655</v>
      </c>
      <c r="AT4" s="18">
        <v>164.9177</v>
      </c>
      <c r="AU4" s="18"/>
      <c r="AV4" s="18"/>
      <c r="AX4" s="1">
        <v>26.276900000000001</v>
      </c>
      <c r="AY4" s="1">
        <v>74.084500000000006</v>
      </c>
      <c r="AZ4" s="1">
        <f t="shared" ref="AZ4:BA13" si="7">AX4*2.7</f>
        <v>70.947630000000004</v>
      </c>
      <c r="BA4" s="1">
        <f t="shared" si="7"/>
        <v>200.02815000000004</v>
      </c>
    </row>
    <row r="5" spans="1:53" x14ac:dyDescent="0.25">
      <c r="A5" s="1" t="s">
        <v>90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5</v>
      </c>
      <c r="I5" s="4">
        <f t="shared" si="0"/>
        <v>24080</v>
      </c>
      <c r="J5" s="22">
        <f t="shared" ref="J5:J13" si="8">I5-4000</f>
        <v>20080</v>
      </c>
      <c r="K5" s="1">
        <v>0.05</v>
      </c>
      <c r="L5" s="4">
        <f t="shared" si="1"/>
        <v>240.8</v>
      </c>
      <c r="M5" s="7">
        <v>0.05</v>
      </c>
      <c r="N5" s="4">
        <f t="shared" si="2"/>
        <v>240.8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ref="T5:T13" si="9">U5/(0.00166/($D5/1000)^3)^3</f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9">
        <f t="shared" si="6"/>
        <v>4.0000000000000001E-3</v>
      </c>
      <c r="Z5" s="1">
        <v>1</v>
      </c>
      <c r="AA5" s="17">
        <f t="shared" ref="AA5:AA11" si="10">M5</f>
        <v>0.05</v>
      </c>
      <c r="AB5" s="18">
        <v>118.64100000000001</v>
      </c>
      <c r="AC5" s="18">
        <v>0.65739999999999998</v>
      </c>
      <c r="AD5" s="18">
        <v>0</v>
      </c>
      <c r="AE5" s="18">
        <v>0.34639999999999999</v>
      </c>
      <c r="AF5" s="18">
        <v>0.58950000000000002</v>
      </c>
      <c r="AG5" s="18">
        <v>939.02239999999995</v>
      </c>
      <c r="AH5" s="18">
        <v>380.11399999999998</v>
      </c>
      <c r="AI5" s="18">
        <v>0.3271</v>
      </c>
      <c r="AJ5" s="18">
        <v>124.2651</v>
      </c>
      <c r="AK5" s="18">
        <v>22728.941500000001</v>
      </c>
      <c r="AL5" s="18">
        <v>156.18719999999999</v>
      </c>
      <c r="AM5" s="18">
        <v>255.84889999999999</v>
      </c>
      <c r="AN5" s="18">
        <f t="shared" ref="AN5:AN11" si="11">N5-(AH5-AL5)</f>
        <v>16.873200000000026</v>
      </c>
      <c r="AO5" s="18"/>
      <c r="AP5" s="18">
        <v>0.3024</v>
      </c>
      <c r="AQ5" s="18">
        <v>1.4142999999999999</v>
      </c>
      <c r="AR5" s="18">
        <v>0.63670000000000004</v>
      </c>
      <c r="AS5" s="18">
        <v>1.2388999999999999</v>
      </c>
      <c r="AT5" s="18">
        <v>166.97460000000001</v>
      </c>
      <c r="AU5" s="18"/>
      <c r="AV5" s="18"/>
      <c r="AX5" s="1">
        <v>32.5291</v>
      </c>
      <c r="AY5" s="1">
        <v>75.979500000000002</v>
      </c>
      <c r="AZ5" s="1">
        <f t="shared" si="7"/>
        <v>87.828569999999999</v>
      </c>
      <c r="BA5" s="1">
        <f t="shared" si="7"/>
        <v>205.14465000000001</v>
      </c>
    </row>
    <row r="6" spans="1:53" x14ac:dyDescent="0.25">
      <c r="A6" s="1" t="s">
        <v>94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5</v>
      </c>
      <c r="I6" s="4">
        <f>602*H6*G6</f>
        <v>24080</v>
      </c>
      <c r="J6" s="22">
        <f>I6-4000</f>
        <v>20080</v>
      </c>
      <c r="K6" s="1">
        <v>0.05</v>
      </c>
      <c r="L6" s="4">
        <f>602*K6*G6</f>
        <v>240.8</v>
      </c>
      <c r="M6" s="7">
        <v>0.08</v>
      </c>
      <c r="N6" s="4">
        <f>602*M6*$G6</f>
        <v>385.28000000000003</v>
      </c>
      <c r="O6" s="1">
        <v>11.6</v>
      </c>
      <c r="P6" s="2">
        <f>O6*0.00166/($D6/1000)^3</f>
        <v>0.15404799999999999</v>
      </c>
      <c r="Q6" s="1">
        <v>1.3</v>
      </c>
      <c r="R6" s="2">
        <f>Q6*0.00166/($D6/1000)^3</f>
        <v>1.7264000000000002E-2</v>
      </c>
      <c r="S6" s="5" t="s">
        <v>0</v>
      </c>
      <c r="T6" s="3">
        <f>U6/(0.00166/($D6/1000)^3)^3</f>
        <v>42.697827162912063</v>
      </c>
      <c r="U6" s="23">
        <v>1E-4</v>
      </c>
      <c r="V6" s="5">
        <v>0.01</v>
      </c>
      <c r="W6" s="1">
        <v>3.98</v>
      </c>
      <c r="X6" s="2">
        <f>W6*0.00166/($D6/1000)^3</f>
        <v>5.2854400000000003E-2</v>
      </c>
      <c r="Y6" s="9">
        <f t="shared" si="6"/>
        <v>4.0000000000000001E-3</v>
      </c>
      <c r="Z6" s="1">
        <v>1</v>
      </c>
      <c r="AA6" s="17">
        <f t="shared" si="10"/>
        <v>0.08</v>
      </c>
      <c r="AB6" s="18">
        <v>132.71430000000001</v>
      </c>
      <c r="AC6" s="18">
        <v>0.51449999999999996</v>
      </c>
      <c r="AD6" s="18">
        <v>0</v>
      </c>
      <c r="AE6" s="18">
        <v>0.48930000000000001</v>
      </c>
      <c r="AF6" s="18">
        <v>0.82540000000000002</v>
      </c>
      <c r="AG6" s="18">
        <v>1280.6360999999999</v>
      </c>
      <c r="AH6" s="18">
        <v>405.79180000000002</v>
      </c>
      <c r="AI6" s="18">
        <v>0.34510000000000002</v>
      </c>
      <c r="AJ6" s="18">
        <v>140.0136</v>
      </c>
      <c r="AK6" s="18">
        <v>22462.656500000001</v>
      </c>
      <c r="AL6" s="18">
        <v>70.929100000000005</v>
      </c>
      <c r="AM6" s="18">
        <v>265.77820000000003</v>
      </c>
      <c r="AN6" s="18">
        <f t="shared" si="11"/>
        <v>50.417300000000012</v>
      </c>
      <c r="AO6" s="18"/>
      <c r="AP6" s="18">
        <v>0.2477</v>
      </c>
      <c r="AQ6" s="18">
        <v>0.71460000000000001</v>
      </c>
      <c r="AR6" s="18">
        <v>0.68879999999999997</v>
      </c>
      <c r="AS6" s="18">
        <v>1.3731</v>
      </c>
      <c r="AT6" s="18">
        <v>154.93039999999999</v>
      </c>
      <c r="AU6" s="18"/>
      <c r="AV6" s="18"/>
      <c r="AX6" s="1">
        <v>37.414900000000003</v>
      </c>
      <c r="AY6" s="1">
        <v>69.674000000000007</v>
      </c>
      <c r="AZ6" s="1">
        <f t="shared" si="7"/>
        <v>101.02023000000001</v>
      </c>
      <c r="BA6" s="1">
        <f t="shared" si="7"/>
        <v>188.11980000000003</v>
      </c>
    </row>
    <row r="7" spans="1:53" x14ac:dyDescent="0.25">
      <c r="A7" s="1" t="s">
        <v>91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5</v>
      </c>
      <c r="I7" s="4">
        <f t="shared" si="0"/>
        <v>24080</v>
      </c>
      <c r="J7" s="22">
        <f t="shared" si="8"/>
        <v>20080</v>
      </c>
      <c r="K7" s="1">
        <v>0.05</v>
      </c>
      <c r="L7" s="4">
        <f t="shared" si="1"/>
        <v>240.8</v>
      </c>
      <c r="M7" s="7">
        <v>0.1</v>
      </c>
      <c r="N7" s="4">
        <f t="shared" si="2"/>
        <v>481.6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0</v>
      </c>
      <c r="T7" s="3">
        <f t="shared" si="9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9">
        <f t="shared" si="6"/>
        <v>4.0000000000000001E-3</v>
      </c>
      <c r="Z7" s="1">
        <v>1</v>
      </c>
      <c r="AA7" s="17">
        <f t="shared" si="10"/>
        <v>0.1</v>
      </c>
      <c r="AB7" s="18">
        <v>139.4375</v>
      </c>
      <c r="AC7" s="18">
        <v>0.47720000000000001</v>
      </c>
      <c r="AD7" s="18">
        <v>0</v>
      </c>
      <c r="AE7" s="18">
        <v>0.52729999999999999</v>
      </c>
      <c r="AF7" s="18">
        <v>0.89249999999999996</v>
      </c>
      <c r="AG7" s="18">
        <v>1568.0299</v>
      </c>
      <c r="AH7" s="18">
        <v>443.20580000000001</v>
      </c>
      <c r="AI7" s="18">
        <v>0.33429999999999999</v>
      </c>
      <c r="AJ7" s="18">
        <v>148.1096</v>
      </c>
      <c r="AK7" s="18">
        <v>22169.174900000002</v>
      </c>
      <c r="AL7" s="18">
        <v>47.698999999999998</v>
      </c>
      <c r="AM7" s="18">
        <v>295.09620000000001</v>
      </c>
      <c r="AN7" s="18">
        <f t="shared" si="11"/>
        <v>86.093200000000024</v>
      </c>
      <c r="AO7" s="18"/>
      <c r="AP7" s="18">
        <v>0.21099999999999999</v>
      </c>
      <c r="AQ7" s="18">
        <v>0.495</v>
      </c>
      <c r="AR7" s="18">
        <v>0.76170000000000004</v>
      </c>
      <c r="AS7" s="18">
        <v>1.4782</v>
      </c>
      <c r="AT7" s="18">
        <v>140.50620000000001</v>
      </c>
      <c r="AU7" s="18"/>
      <c r="AV7" s="18"/>
      <c r="AX7" s="1">
        <v>35.326500000000003</v>
      </c>
      <c r="AY7" s="1">
        <v>63.113399999999999</v>
      </c>
      <c r="AZ7" s="1">
        <f t="shared" si="7"/>
        <v>95.381550000000018</v>
      </c>
      <c r="BA7" s="1">
        <f t="shared" si="7"/>
        <v>170.40618000000001</v>
      </c>
    </row>
    <row r="8" spans="1:53" x14ac:dyDescent="0.25">
      <c r="A8" s="1" t="s">
        <v>95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5</v>
      </c>
      <c r="I8" s="4">
        <f>602*H8*G8</f>
        <v>24080</v>
      </c>
      <c r="J8" s="22">
        <f>I8-4000</f>
        <v>20080</v>
      </c>
      <c r="K8" s="1">
        <v>0.05</v>
      </c>
      <c r="L8" s="4">
        <f>602*K8*G8</f>
        <v>240.8</v>
      </c>
      <c r="M8" s="7">
        <v>0.15</v>
      </c>
      <c r="N8" s="4">
        <f>602*M8*$G8</f>
        <v>722.4</v>
      </c>
      <c r="O8" s="1">
        <v>11.6</v>
      </c>
      <c r="P8" s="2">
        <f>O8*0.00166/($D8/1000)^3</f>
        <v>0.15404799999999999</v>
      </c>
      <c r="Q8" s="1">
        <v>1.3</v>
      </c>
      <c r="R8" s="2">
        <f>Q8*0.00166/($D8/1000)^3</f>
        <v>1.7264000000000002E-2</v>
      </c>
      <c r="S8" s="5" t="s">
        <v>0</v>
      </c>
      <c r="T8" s="3">
        <f>U8/(0.00166/($D8/1000)^3)^3</f>
        <v>42.697827162912063</v>
      </c>
      <c r="U8" s="23">
        <v>1E-4</v>
      </c>
      <c r="V8" s="5">
        <v>0.01</v>
      </c>
      <c r="W8" s="1">
        <v>3.98</v>
      </c>
      <c r="X8" s="2">
        <f>W8*0.00166/($D8/1000)^3</f>
        <v>5.2854400000000003E-2</v>
      </c>
      <c r="Y8" s="9">
        <f t="shared" si="6"/>
        <v>4.0000000000000001E-3</v>
      </c>
      <c r="Z8" s="1">
        <v>1</v>
      </c>
      <c r="AA8" s="17">
        <f t="shared" si="10"/>
        <v>0.15</v>
      </c>
      <c r="AB8" s="18">
        <v>162.63329999999999</v>
      </c>
      <c r="AC8" s="18">
        <v>0.48499999999999999</v>
      </c>
      <c r="AD8" s="18">
        <v>0</v>
      </c>
      <c r="AE8" s="18">
        <v>0.52070000000000005</v>
      </c>
      <c r="AF8" s="18">
        <v>0.95569999999999999</v>
      </c>
      <c r="AG8" s="18">
        <v>2134.0448999999999</v>
      </c>
      <c r="AH8" s="18">
        <v>536.22529999999995</v>
      </c>
      <c r="AI8" s="18">
        <v>0.30270000000000002</v>
      </c>
      <c r="AJ8" s="18">
        <v>162.2679</v>
      </c>
      <c r="AK8" s="18">
        <v>21548.233700000001</v>
      </c>
      <c r="AL8" s="18">
        <v>23.7639</v>
      </c>
      <c r="AM8" s="18">
        <v>373.95749999999998</v>
      </c>
      <c r="AN8" s="18">
        <f t="shared" si="11"/>
        <v>209.93860000000006</v>
      </c>
      <c r="AO8" s="18"/>
      <c r="AP8" s="18">
        <v>0.13969999999999999</v>
      </c>
      <c r="AQ8" s="18">
        <v>0.25280000000000002</v>
      </c>
      <c r="AR8" s="18">
        <v>0.92090000000000005</v>
      </c>
      <c r="AS8" s="18">
        <v>1.5873999999999999</v>
      </c>
      <c r="AT8" s="18">
        <v>113.9511</v>
      </c>
      <c r="AU8" s="18"/>
      <c r="AV8" s="18"/>
      <c r="AX8" s="1">
        <v>28.382400000000001</v>
      </c>
      <c r="AY8" s="1">
        <v>50.912399999999998</v>
      </c>
      <c r="AZ8" s="1">
        <f t="shared" si="7"/>
        <v>76.632480000000001</v>
      </c>
      <c r="BA8" s="1">
        <f t="shared" si="7"/>
        <v>137.46348</v>
      </c>
    </row>
    <row r="9" spans="1:53" x14ac:dyDescent="0.25">
      <c r="A9" s="1" t="s">
        <v>96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5</v>
      </c>
      <c r="I9" s="4">
        <f>602*H9*G9</f>
        <v>24080</v>
      </c>
      <c r="J9" s="22">
        <f>I9-4000</f>
        <v>20080</v>
      </c>
      <c r="K9" s="1">
        <v>0.05</v>
      </c>
      <c r="L9" s="4">
        <f>602*K9*G9</f>
        <v>240.8</v>
      </c>
      <c r="M9" s="1">
        <v>0.2</v>
      </c>
      <c r="N9" s="4">
        <f>602*M9*$G9</f>
        <v>963.2</v>
      </c>
      <c r="O9" s="1">
        <v>11.6</v>
      </c>
      <c r="P9" s="2">
        <f>O9*0.00166/($D9/1000)^3</f>
        <v>0.15404799999999999</v>
      </c>
      <c r="Q9" s="1">
        <v>1.3</v>
      </c>
      <c r="R9" s="2">
        <f>Q9*0.00166/($D9/1000)^3</f>
        <v>1.7264000000000002E-2</v>
      </c>
      <c r="S9" s="5" t="s">
        <v>0</v>
      </c>
      <c r="T9" s="3">
        <f>U9/(0.00166/($D9/1000)^3)^3</f>
        <v>42.697827162912063</v>
      </c>
      <c r="U9" s="23">
        <v>1E-4</v>
      </c>
      <c r="V9" s="5">
        <v>0.01</v>
      </c>
      <c r="W9" s="1">
        <v>3.98</v>
      </c>
      <c r="X9" s="2">
        <f>W9*0.00166/($D9/1000)^3</f>
        <v>5.2854400000000003E-2</v>
      </c>
      <c r="Y9" s="9">
        <f t="shared" si="6"/>
        <v>4.0000000000000001E-3</v>
      </c>
      <c r="Z9" s="1">
        <v>1</v>
      </c>
      <c r="AA9" s="17">
        <f t="shared" si="10"/>
        <v>0.2</v>
      </c>
      <c r="AB9" s="18">
        <v>189.8</v>
      </c>
      <c r="AC9" s="18">
        <v>0.52680000000000005</v>
      </c>
      <c r="AD9" s="18">
        <v>0</v>
      </c>
      <c r="AE9" s="18">
        <v>0.48010000000000003</v>
      </c>
      <c r="AF9" s="18">
        <v>0.97599999999999998</v>
      </c>
      <c r="AG9" s="18">
        <v>2424.0814</v>
      </c>
      <c r="AH9" s="18">
        <v>609.81939999999997</v>
      </c>
      <c r="AI9" s="18">
        <v>0.27039999999999997</v>
      </c>
      <c r="AJ9" s="18">
        <v>164.87350000000001</v>
      </c>
      <c r="AK9" s="18">
        <v>21196.343700000001</v>
      </c>
      <c r="AL9" s="18">
        <v>14.6289</v>
      </c>
      <c r="AM9" s="18">
        <v>444.94589999999999</v>
      </c>
      <c r="AN9" s="18">
        <f t="shared" si="11"/>
        <v>368.00950000000012</v>
      </c>
      <c r="AO9" s="18"/>
      <c r="AP9" s="18">
        <v>9.8100000000000007E-2</v>
      </c>
      <c r="AQ9" s="18">
        <v>0.15640000000000001</v>
      </c>
      <c r="AR9" s="18">
        <v>1.0257000000000001</v>
      </c>
      <c r="AS9" s="18">
        <v>1.6978</v>
      </c>
      <c r="AT9" s="18">
        <v>99.2821</v>
      </c>
      <c r="AU9" s="18"/>
      <c r="AV9" s="18"/>
      <c r="AX9" s="1">
        <v>22.334399999999999</v>
      </c>
      <c r="AY9" s="1">
        <v>46.139000000000003</v>
      </c>
      <c r="AZ9" s="1">
        <f t="shared" si="7"/>
        <v>60.302880000000002</v>
      </c>
      <c r="BA9" s="1">
        <f t="shared" si="7"/>
        <v>124.57530000000001</v>
      </c>
    </row>
    <row r="10" spans="1:53" x14ac:dyDescent="0.25">
      <c r="A10" s="1" t="s">
        <v>92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5</v>
      </c>
      <c r="I10" s="4">
        <f t="shared" si="0"/>
        <v>24080</v>
      </c>
      <c r="J10" s="22">
        <f t="shared" si="8"/>
        <v>20080</v>
      </c>
      <c r="K10" s="1">
        <v>0.05</v>
      </c>
      <c r="L10" s="4">
        <f t="shared" si="1"/>
        <v>240.8</v>
      </c>
      <c r="M10" s="7">
        <v>0.3</v>
      </c>
      <c r="N10" s="4">
        <f t="shared" si="2"/>
        <v>1444.8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0</v>
      </c>
      <c r="T10" s="3">
        <f t="shared" si="9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9">
        <f t="shared" si="6"/>
        <v>4.0000000000000001E-3</v>
      </c>
      <c r="Z10" s="1">
        <v>1</v>
      </c>
      <c r="AA10" s="17">
        <f t="shared" si="10"/>
        <v>0.3</v>
      </c>
      <c r="AB10" s="18">
        <v>318.23079999999999</v>
      </c>
      <c r="AC10" s="18">
        <v>0.55830000000000002</v>
      </c>
      <c r="AD10" s="18">
        <v>0</v>
      </c>
      <c r="AE10" s="18">
        <v>0.44950000000000001</v>
      </c>
      <c r="AF10" s="18">
        <v>0.99</v>
      </c>
      <c r="AG10" s="18">
        <v>2705.2150000000001</v>
      </c>
      <c r="AH10" s="18">
        <v>624.64329999999995</v>
      </c>
      <c r="AI10" s="18">
        <v>0.26790000000000003</v>
      </c>
      <c r="AJ10" s="18">
        <v>167.1816</v>
      </c>
      <c r="AK10" s="18">
        <v>20911.0978</v>
      </c>
      <c r="AL10" s="18">
        <v>6.2255000000000003</v>
      </c>
      <c r="AM10" s="18">
        <v>457.46170000000001</v>
      </c>
      <c r="AN10" s="18">
        <f t="shared" si="11"/>
        <v>826.38220000000001</v>
      </c>
      <c r="AO10" s="18"/>
      <c r="AP10" s="18">
        <v>5.2999999999999999E-2</v>
      </c>
      <c r="AQ10" s="18">
        <v>7.4700000000000003E-2</v>
      </c>
      <c r="AR10" s="18">
        <v>1.0901000000000001</v>
      </c>
      <c r="AS10" s="18">
        <v>1.6832</v>
      </c>
      <c r="AT10" s="18">
        <v>95.896000000000001</v>
      </c>
      <c r="AU10" s="18"/>
      <c r="AV10" s="18"/>
      <c r="AX10" s="1">
        <v>18.409099999999999</v>
      </c>
      <c r="AY10" s="1">
        <v>37.686</v>
      </c>
      <c r="AZ10" s="1">
        <f t="shared" si="7"/>
        <v>49.704569999999997</v>
      </c>
      <c r="BA10" s="1">
        <f t="shared" si="7"/>
        <v>101.7522</v>
      </c>
    </row>
    <row r="11" spans="1:53" x14ac:dyDescent="0.25">
      <c r="A11" s="1" t="s">
        <v>93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5</v>
      </c>
      <c r="I11" s="4">
        <f t="shared" si="0"/>
        <v>24080</v>
      </c>
      <c r="J11" s="22">
        <f t="shared" si="8"/>
        <v>20080</v>
      </c>
      <c r="K11" s="1">
        <v>0.05</v>
      </c>
      <c r="L11" s="4">
        <f t="shared" si="1"/>
        <v>240.8</v>
      </c>
      <c r="M11" s="7">
        <v>0.5</v>
      </c>
      <c r="N11" s="4">
        <f t="shared" si="2"/>
        <v>2408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0</v>
      </c>
      <c r="T11" s="3">
        <f t="shared" si="9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9">
        <f t="shared" si="6"/>
        <v>4.0000000000000001E-3</v>
      </c>
      <c r="Z11" s="1">
        <v>1</v>
      </c>
      <c r="AA11" s="17">
        <f t="shared" si="10"/>
        <v>0.5</v>
      </c>
      <c r="AB11" s="18">
        <v>731</v>
      </c>
      <c r="AC11" s="18">
        <v>0.54179999999999995</v>
      </c>
      <c r="AD11" s="18">
        <v>0</v>
      </c>
      <c r="AE11" s="18">
        <v>0.46899999999999997</v>
      </c>
      <c r="AF11" s="18">
        <v>0.99550000000000005</v>
      </c>
      <c r="AG11" s="18">
        <v>2838.904</v>
      </c>
      <c r="AH11" s="18">
        <v>554.77980000000002</v>
      </c>
      <c r="AI11" s="18">
        <v>0.29770000000000002</v>
      </c>
      <c r="AJ11" s="18">
        <v>165.1224</v>
      </c>
      <c r="AK11" s="18">
        <v>20848.9218</v>
      </c>
      <c r="AL11" s="18">
        <v>2.5167999999999999</v>
      </c>
      <c r="AM11" s="18">
        <v>389.65750000000003</v>
      </c>
      <c r="AN11" s="18">
        <f t="shared" si="11"/>
        <v>1855.7370000000001</v>
      </c>
      <c r="AO11" s="18"/>
      <c r="AP11" s="18">
        <v>2.98E-2</v>
      </c>
      <c r="AQ11" s="18">
        <v>3.7900000000000003E-2</v>
      </c>
      <c r="AR11" s="18">
        <v>1.0709</v>
      </c>
      <c r="AS11" s="18">
        <v>1.6651</v>
      </c>
      <c r="AT11" s="18">
        <v>106.9271</v>
      </c>
      <c r="AU11" s="18"/>
      <c r="AV11" s="18"/>
      <c r="AX11" s="1">
        <v>14.9506</v>
      </c>
      <c r="AY11" s="1">
        <v>76.994500000000002</v>
      </c>
      <c r="AZ11" s="1">
        <f t="shared" si="7"/>
        <v>40.366620000000005</v>
      </c>
      <c r="BA11" s="1">
        <f t="shared" si="7"/>
        <v>207.88515000000001</v>
      </c>
    </row>
    <row r="12" spans="1:53" x14ac:dyDescent="0.25">
      <c r="A12" s="1" t="s">
        <v>98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5</v>
      </c>
      <c r="I12" s="4">
        <f t="shared" si="0"/>
        <v>24080</v>
      </c>
      <c r="J12" s="22">
        <f t="shared" si="8"/>
        <v>20080</v>
      </c>
      <c r="K12" s="1">
        <v>0.05</v>
      </c>
      <c r="L12" s="4">
        <f t="shared" si="1"/>
        <v>240.8</v>
      </c>
      <c r="M12" s="7"/>
      <c r="N12" s="4">
        <f t="shared" si="2"/>
        <v>0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0</v>
      </c>
      <c r="T12" s="3">
        <f t="shared" si="9"/>
        <v>42.697827162912063</v>
      </c>
      <c r="U12" s="23">
        <v>1E-4</v>
      </c>
      <c r="V12" s="5">
        <v>0.01</v>
      </c>
      <c r="X12" s="2">
        <f t="shared" si="5"/>
        <v>0</v>
      </c>
      <c r="Y12" s="9">
        <f>W26*W12</f>
        <v>0</v>
      </c>
      <c r="Z12" s="1">
        <v>1</v>
      </c>
      <c r="AA12" s="17">
        <f>M12</f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Z12" s="1">
        <f t="shared" si="7"/>
        <v>0</v>
      </c>
      <c r="BA12" s="1">
        <f t="shared" si="7"/>
        <v>0</v>
      </c>
    </row>
    <row r="13" spans="1:53" x14ac:dyDescent="0.25">
      <c r="A13" s="1" t="s">
        <v>99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5</v>
      </c>
      <c r="I13" s="4">
        <f t="shared" si="0"/>
        <v>24080</v>
      </c>
      <c r="J13" s="22">
        <f t="shared" si="8"/>
        <v>20080</v>
      </c>
      <c r="K13" s="1">
        <v>0.05</v>
      </c>
      <c r="L13" s="4">
        <f t="shared" si="1"/>
        <v>240.8</v>
      </c>
      <c r="N13" s="4">
        <f t="shared" si="2"/>
        <v>0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0</v>
      </c>
      <c r="T13" s="3">
        <f t="shared" si="9"/>
        <v>42.697827162912063</v>
      </c>
      <c r="U13" s="23">
        <v>1E-4</v>
      </c>
      <c r="V13" s="5">
        <v>0.01</v>
      </c>
      <c r="X13" s="2">
        <f t="shared" si="5"/>
        <v>0</v>
      </c>
      <c r="Y13" s="9">
        <f>W27*W13</f>
        <v>0</v>
      </c>
      <c r="Z13" s="1">
        <v>1</v>
      </c>
      <c r="AA13" s="17">
        <f>M13</f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Z13" s="1">
        <f t="shared" si="7"/>
        <v>0</v>
      </c>
      <c r="BA13" s="1">
        <f t="shared" si="7"/>
        <v>0</v>
      </c>
    </row>
    <row r="14" spans="1:53" x14ac:dyDescent="0.25">
      <c r="AB14" s="44" t="s">
        <v>32</v>
      </c>
      <c r="AC14" s="44"/>
      <c r="AD14" s="44"/>
      <c r="AE14" s="44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53" ht="20" thickBot="1" x14ac:dyDescent="0.3">
      <c r="W15" s="1" t="s">
        <v>78</v>
      </c>
      <c r="AB15" s="13" t="s">
        <v>37</v>
      </c>
      <c r="AC15" s="14" t="s">
        <v>115</v>
      </c>
      <c r="AD15" s="14" t="s">
        <v>35</v>
      </c>
      <c r="AE15" s="14" t="s">
        <v>36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53" x14ac:dyDescent="0.25">
      <c r="W16" s="1">
        <f>0.04/3.98</f>
        <v>1.0050251256281407E-2</v>
      </c>
      <c r="AA16" s="30">
        <f>AA3</f>
        <v>0</v>
      </c>
      <c r="AB16" s="19">
        <v>7.3513999999999999</v>
      </c>
      <c r="AC16" s="19">
        <v>1.4999999999999999E-2</v>
      </c>
      <c r="AD16" s="19">
        <v>0</v>
      </c>
      <c r="AE16" s="19">
        <v>1.54E-2</v>
      </c>
      <c r="AF16" s="19">
        <v>0</v>
      </c>
      <c r="AG16" s="19">
        <v>29.061699999999998</v>
      </c>
      <c r="AH16" s="19">
        <v>12.337</v>
      </c>
      <c r="AI16" s="19">
        <v>1.8800000000000001E-2</v>
      </c>
      <c r="AJ16" s="19">
        <v>7.2690000000000001</v>
      </c>
      <c r="AK16" s="19">
        <v>40.1995</v>
      </c>
      <c r="AL16" s="19">
        <v>0</v>
      </c>
      <c r="AM16" s="19">
        <v>12.6516</v>
      </c>
      <c r="AN16" s="19" t="e">
        <f>_xlfn.STDEV.P(#REF!)</f>
        <v>#REF!</v>
      </c>
      <c r="AO16" s="19" t="e">
        <f>_xlfn.STDEV.P(#REF!)</f>
        <v>#REF!</v>
      </c>
      <c r="AP16" s="19">
        <v>4.8399999999999999E-2</v>
      </c>
      <c r="AQ16" s="19">
        <v>0.1042</v>
      </c>
      <c r="AR16" s="19">
        <v>4.8899999999999999E-2</v>
      </c>
      <c r="AS16" s="19">
        <v>1.0610999999999999</v>
      </c>
      <c r="AT16" s="19">
        <v>5.3083</v>
      </c>
      <c r="AU16" s="19"/>
      <c r="AV16" s="19"/>
      <c r="AX16" s="1">
        <v>1.2374000000000001</v>
      </c>
      <c r="AY16" s="1">
        <v>3.3372000000000002</v>
      </c>
    </row>
    <row r="17" spans="23:53" x14ac:dyDescent="0.25">
      <c r="AA17" s="30">
        <f>AA4</f>
        <v>0.03</v>
      </c>
      <c r="AB17" s="19">
        <v>5.1783999999999999</v>
      </c>
      <c r="AC17" s="19">
        <v>2.3E-2</v>
      </c>
      <c r="AD17" s="19">
        <v>0</v>
      </c>
      <c r="AE17" s="19">
        <v>2.1899999999999999E-2</v>
      </c>
      <c r="AF17" s="19">
        <v>9.7000000000000003E-3</v>
      </c>
      <c r="AG17" s="19">
        <v>31.487300000000001</v>
      </c>
      <c r="AH17" s="19">
        <v>8.7462999999999997</v>
      </c>
      <c r="AI17" s="19">
        <v>1.72E-2</v>
      </c>
      <c r="AJ17" s="19">
        <v>6.9984999999999999</v>
      </c>
      <c r="AK17" s="19">
        <v>35.882399999999997</v>
      </c>
      <c r="AL17" s="19">
        <v>8.7744999999999997</v>
      </c>
      <c r="AM17" s="19">
        <v>9.2110000000000003</v>
      </c>
      <c r="AN17" s="19"/>
      <c r="AO17" s="19"/>
      <c r="AP17" s="19">
        <v>4.2999999999999997E-2</v>
      </c>
      <c r="AQ17" s="19">
        <v>8.6499999999999994E-2</v>
      </c>
      <c r="AR17" s="19">
        <v>4.9000000000000002E-2</v>
      </c>
      <c r="AS17" s="19">
        <v>2.9700000000000001E-2</v>
      </c>
      <c r="AT17" s="19">
        <v>3.6979000000000002</v>
      </c>
      <c r="AU17" s="19"/>
      <c r="AV17" s="19"/>
      <c r="AX17" s="1">
        <v>1.9003000000000001</v>
      </c>
      <c r="AY17" s="1">
        <v>2.0158</v>
      </c>
    </row>
    <row r="18" spans="23:53" x14ac:dyDescent="0.25">
      <c r="W18" s="1">
        <f>W16*0.1</f>
        <v>1.0050251256281408E-3</v>
      </c>
      <c r="AA18" s="30">
        <f>AA5</f>
        <v>0.05</v>
      </c>
      <c r="AB18" s="19">
        <v>6.8996000000000004</v>
      </c>
      <c r="AC18" s="19">
        <v>3.1899999999999998E-2</v>
      </c>
      <c r="AD18" s="19">
        <v>0</v>
      </c>
      <c r="AE18" s="19">
        <v>3.2599999999999997E-2</v>
      </c>
      <c r="AF18" s="19">
        <v>1.6400000000000001E-2</v>
      </c>
      <c r="AG18" s="19">
        <v>36.850499999999997</v>
      </c>
      <c r="AH18" s="19">
        <v>10.5661</v>
      </c>
      <c r="AI18" s="19">
        <v>1.6400000000000001E-2</v>
      </c>
      <c r="AJ18" s="19">
        <v>5.9580000000000002</v>
      </c>
      <c r="AK18" s="19">
        <v>42.448399999999999</v>
      </c>
      <c r="AL18" s="19">
        <v>10.0817</v>
      </c>
      <c r="AM18" s="19">
        <v>10.9574</v>
      </c>
      <c r="AN18" s="19"/>
      <c r="AO18" s="19"/>
      <c r="AP18" s="19">
        <v>0.04</v>
      </c>
      <c r="AQ18" s="19">
        <v>8.5500000000000007E-2</v>
      </c>
      <c r="AR18" s="19">
        <v>4.9700000000000001E-2</v>
      </c>
      <c r="AS18" s="19">
        <v>2.9399999999999999E-2</v>
      </c>
      <c r="AT18" s="19">
        <v>4.6132999999999997</v>
      </c>
      <c r="AU18" s="19"/>
      <c r="AV18" s="19"/>
      <c r="AX18" s="1">
        <v>1.8671</v>
      </c>
      <c r="AY18" s="1">
        <v>3.2772000000000001</v>
      </c>
    </row>
    <row r="19" spans="23:53" ht="17" customHeight="1" x14ac:dyDescent="0.25">
      <c r="AA19" s="30">
        <f t="shared" ref="AA19:AA24" si="12">AA6</f>
        <v>0.08</v>
      </c>
      <c r="AB19" s="19">
        <v>7.3746999999999998</v>
      </c>
      <c r="AC19" s="19">
        <v>3.0099999999999998E-2</v>
      </c>
      <c r="AD19" s="19">
        <v>0</v>
      </c>
      <c r="AE19" s="19">
        <v>3.15E-2</v>
      </c>
      <c r="AF19" s="19">
        <v>1.4999999999999999E-2</v>
      </c>
      <c r="AG19" s="19">
        <v>55.082099999999997</v>
      </c>
      <c r="AH19" s="19">
        <v>8.8958999999999993</v>
      </c>
      <c r="AI19" s="19">
        <v>1.6799999999999999E-2</v>
      </c>
      <c r="AJ19" s="19">
        <v>6.7392000000000003</v>
      </c>
      <c r="AK19" s="19">
        <v>53.909700000000001</v>
      </c>
      <c r="AL19" s="19">
        <v>7.0936000000000003</v>
      </c>
      <c r="AM19" s="19">
        <v>9.9731000000000005</v>
      </c>
      <c r="AN19" s="19"/>
      <c r="AO19" s="19"/>
      <c r="AP19" s="19">
        <v>3.5700000000000003E-2</v>
      </c>
      <c r="AQ19" s="19">
        <v>7.3499999999999996E-2</v>
      </c>
      <c r="AR19" s="19">
        <v>5.0299999999999997E-2</v>
      </c>
      <c r="AS19" s="19">
        <v>8.3999999999999995E-3</v>
      </c>
      <c r="AT19" s="19">
        <v>3.2854000000000001</v>
      </c>
      <c r="AU19" s="19"/>
      <c r="AV19" s="19"/>
      <c r="AX19" s="1">
        <v>1.8991</v>
      </c>
      <c r="AY19" s="1">
        <v>2.2804000000000002</v>
      </c>
    </row>
    <row r="20" spans="23:53" ht="17" customHeight="1" x14ac:dyDescent="0.25">
      <c r="AA20" s="30">
        <f t="shared" si="12"/>
        <v>0.1</v>
      </c>
      <c r="AB20" s="19">
        <v>8.048</v>
      </c>
      <c r="AC20" s="19">
        <v>3.6799999999999999E-2</v>
      </c>
      <c r="AD20" s="19">
        <v>0</v>
      </c>
      <c r="AE20" s="19">
        <v>3.8199999999999998E-2</v>
      </c>
      <c r="AF20" s="19">
        <v>1.26E-2</v>
      </c>
      <c r="AG20" s="19">
        <v>69.668599999999998</v>
      </c>
      <c r="AH20" s="19">
        <v>8.7784999999999993</v>
      </c>
      <c r="AI20" s="19">
        <v>1.6400000000000001E-2</v>
      </c>
      <c r="AJ20" s="19">
        <v>7.0637999999999996</v>
      </c>
      <c r="AK20" s="19">
        <v>67.236500000000007</v>
      </c>
      <c r="AL20" s="19">
        <v>6.0547000000000004</v>
      </c>
      <c r="AM20" s="19">
        <v>10.5777</v>
      </c>
      <c r="AN20" s="19"/>
      <c r="AO20" s="19"/>
      <c r="AP20" s="19">
        <v>3.4200000000000001E-2</v>
      </c>
      <c r="AQ20" s="19">
        <v>6.7500000000000004E-2</v>
      </c>
      <c r="AR20" s="19">
        <v>5.0500000000000003E-2</v>
      </c>
      <c r="AS20" s="19">
        <v>2.1299999999999999E-2</v>
      </c>
      <c r="AT20" s="19">
        <v>2.6631</v>
      </c>
      <c r="AU20" s="19"/>
      <c r="AV20" s="19"/>
      <c r="AX20" s="1">
        <v>1.6572</v>
      </c>
      <c r="AY20" s="1">
        <v>2.2275</v>
      </c>
    </row>
    <row r="21" spans="23:53" x14ac:dyDescent="0.25">
      <c r="AA21" s="30">
        <f t="shared" si="12"/>
        <v>0.15</v>
      </c>
      <c r="AB21" s="19">
        <v>9.0838000000000001</v>
      </c>
      <c r="AC21" s="19">
        <v>3.5099999999999999E-2</v>
      </c>
      <c r="AD21" s="19">
        <v>0</v>
      </c>
      <c r="AE21" s="19">
        <v>3.49E-2</v>
      </c>
      <c r="AF21" s="19">
        <v>8.3000000000000001E-3</v>
      </c>
      <c r="AG21" s="19">
        <v>83.948499999999996</v>
      </c>
      <c r="AH21" s="19">
        <v>11.7859</v>
      </c>
      <c r="AI21" s="19">
        <v>1.3299999999999999E-2</v>
      </c>
      <c r="AJ21" s="19">
        <v>6.8773999999999997</v>
      </c>
      <c r="AK21" s="19">
        <v>81.365499999999997</v>
      </c>
      <c r="AL21" s="19">
        <v>4.6268000000000002</v>
      </c>
      <c r="AM21" s="19">
        <v>12.531700000000001</v>
      </c>
      <c r="AN21" s="19"/>
      <c r="AO21" s="19"/>
      <c r="AP21" s="19">
        <v>3.2599999999999997E-2</v>
      </c>
      <c r="AQ21" s="19">
        <v>5.8299999999999998E-2</v>
      </c>
      <c r="AR21" s="19">
        <v>4.87E-2</v>
      </c>
      <c r="AS21" s="19">
        <v>2.06E-2</v>
      </c>
      <c r="AT21" s="19">
        <v>2.3803000000000001</v>
      </c>
      <c r="AU21" s="19"/>
      <c r="AV21" s="19"/>
      <c r="AX21" s="1">
        <v>1.7575000000000001</v>
      </c>
      <c r="AY21" s="1">
        <v>1.8619000000000001</v>
      </c>
    </row>
    <row r="22" spans="23:53" x14ac:dyDescent="0.25">
      <c r="AA22" s="30">
        <f t="shared" si="12"/>
        <v>0.2</v>
      </c>
      <c r="AB22" s="19">
        <v>7.8951000000000002</v>
      </c>
      <c r="AC22" s="19">
        <v>2.7300000000000001E-2</v>
      </c>
      <c r="AD22" s="19">
        <v>0</v>
      </c>
      <c r="AE22" s="19">
        <v>2.5100000000000001E-2</v>
      </c>
      <c r="AF22" s="19">
        <v>6.1000000000000004E-3</v>
      </c>
      <c r="AG22" s="19">
        <v>78.766199999999998</v>
      </c>
      <c r="AH22" s="19">
        <v>11.5924</v>
      </c>
      <c r="AI22" s="19">
        <v>1.04E-2</v>
      </c>
      <c r="AJ22" s="19">
        <v>6.1558999999999999</v>
      </c>
      <c r="AK22" s="19">
        <v>78.222800000000007</v>
      </c>
      <c r="AL22" s="19">
        <v>3.7987000000000002</v>
      </c>
      <c r="AM22" s="19">
        <v>12.0646</v>
      </c>
      <c r="AN22" s="19"/>
      <c r="AO22" s="19"/>
      <c r="AP22" s="19">
        <v>3.0099999999999998E-2</v>
      </c>
      <c r="AQ22" s="19">
        <v>5.0799999999999998E-2</v>
      </c>
      <c r="AR22" s="19">
        <v>4.7899999999999998E-2</v>
      </c>
      <c r="AS22" s="19">
        <v>1.8499999999999999E-2</v>
      </c>
      <c r="AT22" s="19">
        <v>1.8435999999999999</v>
      </c>
      <c r="AU22" s="19"/>
      <c r="AV22" s="19"/>
      <c r="AX22" s="1">
        <v>1.0264</v>
      </c>
      <c r="AY22" s="1">
        <v>1.8683000000000001</v>
      </c>
    </row>
    <row r="23" spans="23:53" x14ac:dyDescent="0.25">
      <c r="AA23" s="30">
        <f t="shared" si="12"/>
        <v>0.3</v>
      </c>
      <c r="AB23" s="19">
        <v>25.5152</v>
      </c>
      <c r="AC23" s="19">
        <v>2.47E-2</v>
      </c>
      <c r="AD23" s="19">
        <v>0</v>
      </c>
      <c r="AE23" s="19">
        <v>2.6599999999999999E-2</v>
      </c>
      <c r="AF23" s="19">
        <v>4.0000000000000001E-3</v>
      </c>
      <c r="AG23" s="19">
        <v>61.739899999999999</v>
      </c>
      <c r="AH23" s="19">
        <v>21.2027</v>
      </c>
      <c r="AI23" s="19">
        <v>1.38E-2</v>
      </c>
      <c r="AJ23" s="19">
        <v>6.8158000000000003</v>
      </c>
      <c r="AK23" s="19">
        <v>66.263099999999994</v>
      </c>
      <c r="AL23" s="19">
        <v>2.4969000000000001</v>
      </c>
      <c r="AM23" s="19">
        <v>21.809100000000001</v>
      </c>
      <c r="AN23" s="19"/>
      <c r="AO23" s="19"/>
      <c r="AP23" s="19">
        <v>2.81E-2</v>
      </c>
      <c r="AQ23" s="19">
        <v>4.2799999999999998E-2</v>
      </c>
      <c r="AR23" s="19">
        <v>4.8300000000000003E-2</v>
      </c>
      <c r="AS23" s="19">
        <v>4.24E-2</v>
      </c>
      <c r="AT23" s="19">
        <v>3.2099000000000002</v>
      </c>
      <c r="AU23" s="19"/>
      <c r="AV23" s="19"/>
      <c r="AW23" s="5"/>
      <c r="AX23" s="5">
        <v>0.57899999999999996</v>
      </c>
      <c r="AY23" s="5">
        <v>3.9327999999999999</v>
      </c>
      <c r="AZ23" s="5"/>
      <c r="BA23" s="5"/>
    </row>
    <row r="24" spans="23:53" ht="19" customHeight="1" x14ac:dyDescent="0.25">
      <c r="AA24" s="30">
        <f t="shared" si="12"/>
        <v>0.5</v>
      </c>
      <c r="AB24" s="19">
        <v>34.168700000000001</v>
      </c>
      <c r="AC24" s="19">
        <v>4.3299999999999998E-2</v>
      </c>
      <c r="AD24" s="19">
        <v>0</v>
      </c>
      <c r="AE24" s="19">
        <v>4.2799999999999998E-2</v>
      </c>
      <c r="AF24" s="19">
        <v>2.8E-3</v>
      </c>
      <c r="AG24" s="19">
        <v>56.711399999999998</v>
      </c>
      <c r="AH24" s="19">
        <v>13.339600000000001</v>
      </c>
      <c r="AI24" s="19">
        <v>1.14E-2</v>
      </c>
      <c r="AJ24" s="19">
        <v>6.3394000000000004</v>
      </c>
      <c r="AK24" s="19">
        <v>57.668300000000002</v>
      </c>
      <c r="AL24" s="19">
        <v>1.5730999999999999</v>
      </c>
      <c r="AM24" s="19">
        <v>12.8185</v>
      </c>
      <c r="AN24" s="19"/>
      <c r="AO24" s="19"/>
      <c r="AP24" s="19">
        <v>2.8000000000000001E-2</v>
      </c>
      <c r="AQ24" s="19">
        <v>3.8399999999999997E-2</v>
      </c>
      <c r="AR24" s="19">
        <v>4.8300000000000003E-2</v>
      </c>
      <c r="AS24" s="19">
        <v>2.1899999999999999E-2</v>
      </c>
      <c r="AT24" s="19">
        <v>2.4994999999999998</v>
      </c>
      <c r="AU24" s="19"/>
      <c r="AV24" s="19"/>
      <c r="AW24" s="5"/>
      <c r="AX24" s="5">
        <v>0.90139999999999998</v>
      </c>
      <c r="AY24" s="5">
        <v>2.6006999999999998</v>
      </c>
      <c r="AZ24" s="5"/>
      <c r="BA24" s="5"/>
    </row>
    <row r="25" spans="23:53" ht="19" customHeight="1" x14ac:dyDescent="0.25">
      <c r="AA25" s="30">
        <f t="shared" ref="AA25:AA26" si="13">AA12</f>
        <v>0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5"/>
      <c r="AX25" s="5"/>
      <c r="AY25" s="5"/>
      <c r="AZ25" s="5"/>
      <c r="BA25" s="5"/>
    </row>
    <row r="26" spans="23:53" x14ac:dyDescent="0.25">
      <c r="AA26" s="30">
        <f t="shared" si="13"/>
        <v>0</v>
      </c>
      <c r="AB26" s="33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23:53" x14ac:dyDescent="0.25">
      <c r="AB27" s="33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3:53" x14ac:dyDescent="0.25">
      <c r="AB28" s="33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23:53" x14ac:dyDescent="0.25">
      <c r="AB29" s="33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23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3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3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8"/>
      <c r="AI37" s="8"/>
      <c r="AJ37" s="8"/>
      <c r="AK37" s="9"/>
      <c r="AL37" s="8"/>
      <c r="AM37" s="5"/>
      <c r="AN37" s="8"/>
      <c r="AO37" s="5"/>
      <c r="AP37" s="5"/>
      <c r="AQ37" s="5"/>
      <c r="AR37" s="5"/>
      <c r="AS37" s="5"/>
      <c r="AT37" s="8"/>
      <c r="AU37" s="34"/>
      <c r="AV37" s="5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8"/>
      <c r="AI38" s="8"/>
      <c r="AJ38" s="8"/>
      <c r="AK38" s="9"/>
      <c r="AL38" s="8"/>
      <c r="AM38" s="5"/>
      <c r="AN38" s="8"/>
      <c r="AO38" s="5"/>
      <c r="AP38" s="5"/>
      <c r="AQ38" s="5"/>
      <c r="AR38" s="5"/>
      <c r="AS38" s="5"/>
      <c r="AT38" s="8"/>
      <c r="AU38" s="34"/>
      <c r="AV38" s="5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33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33"/>
      <c r="AI40" s="33"/>
      <c r="AJ40" s="5"/>
      <c r="AK40" s="5"/>
      <c r="AL40" s="5"/>
      <c r="AM40" s="5"/>
      <c r="AN40" s="5"/>
      <c r="AO40" s="5"/>
      <c r="AP40" s="33"/>
      <c r="AQ40" s="5"/>
      <c r="AR40" s="33"/>
      <c r="AS40" s="33"/>
      <c r="AT40" s="33"/>
      <c r="AU40" s="33"/>
      <c r="AV40" s="33"/>
      <c r="AW40" s="5"/>
      <c r="AX40" s="5"/>
      <c r="AY40" s="5"/>
      <c r="AZ40" s="5"/>
      <c r="BA40" s="5"/>
    </row>
    <row r="41" spans="28:53" x14ac:dyDescent="0.25">
      <c r="AB41" s="5"/>
      <c r="AC41" s="5"/>
      <c r="AD41" s="5"/>
      <c r="AE41" s="5"/>
      <c r="AF41" s="5"/>
      <c r="AG41" s="5"/>
      <c r="AH41" s="33"/>
      <c r="AI41" s="33"/>
      <c r="AJ41" s="5"/>
      <c r="AK41" s="5"/>
      <c r="AL41" s="5"/>
      <c r="AM41" s="5"/>
      <c r="AN41" s="5"/>
      <c r="AO41" s="5"/>
      <c r="AP41" s="5"/>
      <c r="AQ41" s="5"/>
      <c r="AR41" s="5"/>
      <c r="AS41" s="33"/>
      <c r="AT41" s="33"/>
      <c r="AU41" s="33"/>
      <c r="AV41" s="33"/>
    </row>
    <row r="42" spans="28:53" x14ac:dyDescent="0.25"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spans="28:53" x14ac:dyDescent="0.25"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</row>
  </sheetData>
  <mergeCells count="10">
    <mergeCell ref="AX1:AY1"/>
    <mergeCell ref="T1:U1"/>
    <mergeCell ref="W1:X1"/>
    <mergeCell ref="AB14:AE14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A43"/>
  <sheetViews>
    <sheetView showRuler="0" topLeftCell="A31" zoomScale="121" zoomScaleNormal="121" zoomScalePageLayoutView="121" workbookViewId="0">
      <pane xSplit="1" topLeftCell="W1" activePane="topRight" state="frozen"/>
      <selection pane="topRight" activeCell="AB36" sqref="AB36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11.33203125" style="1" customWidth="1"/>
    <col min="24" max="24" width="17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53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X1" s="41" t="s">
        <v>25</v>
      </c>
      <c r="AY1" s="41"/>
    </row>
    <row r="2" spans="1:53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115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119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  <c r="AX2" s="1" t="s">
        <v>116</v>
      </c>
      <c r="AY2" s="1" t="s">
        <v>117</v>
      </c>
    </row>
    <row r="3" spans="1:53" x14ac:dyDescent="0.25">
      <c r="A3" s="1" t="s">
        <v>58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5</v>
      </c>
      <c r="I3" s="4">
        <f t="shared" ref="I3:I13" si="0">602*H3*G3</f>
        <v>24080</v>
      </c>
      <c r="J3" s="22">
        <f>I3-4000</f>
        <v>20080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3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9">
        <f t="shared" ref="Y3:Y12" si="6">W3*$W$17</f>
        <v>4.0000000000000002E-4</v>
      </c>
      <c r="Z3" s="1">
        <v>1</v>
      </c>
      <c r="AA3" s="17">
        <f>M3</f>
        <v>0</v>
      </c>
      <c r="AB3" s="18">
        <v>98.5</v>
      </c>
      <c r="AC3" s="18">
        <v>0.83560000000000001</v>
      </c>
      <c r="AD3" s="18">
        <v>0</v>
      </c>
      <c r="AE3" s="18">
        <v>0.16739999999999999</v>
      </c>
      <c r="AF3" s="18">
        <v>0</v>
      </c>
      <c r="AG3" s="18">
        <v>754.80240000000003</v>
      </c>
      <c r="AH3" s="18">
        <v>383.4008</v>
      </c>
      <c r="AI3" s="18">
        <v>0.28989999999999999</v>
      </c>
      <c r="AJ3" s="18">
        <v>111.1</v>
      </c>
      <c r="AK3" s="18">
        <v>22669.495999999999</v>
      </c>
      <c r="AL3" s="18">
        <v>0</v>
      </c>
      <c r="AM3" s="18">
        <v>272.30079999999998</v>
      </c>
      <c r="AN3" s="18">
        <v>0</v>
      </c>
      <c r="AO3" s="18" t="e">
        <f>AVERAGE(#REF!)</f>
        <v>#REF!</v>
      </c>
      <c r="AP3" s="18">
        <v>0.35849999999999999</v>
      </c>
      <c r="AQ3" s="18">
        <v>3.0823</v>
      </c>
      <c r="AR3" s="18">
        <v>0.64119999999999999</v>
      </c>
      <c r="AS3" s="18">
        <v>1.1228</v>
      </c>
      <c r="AT3" s="18">
        <v>165.21449999999999</v>
      </c>
      <c r="AU3" s="18"/>
      <c r="AV3" s="18"/>
      <c r="AX3" s="1">
        <v>21.401</v>
      </c>
      <c r="AY3" s="1">
        <v>73.294399999999996</v>
      </c>
      <c r="AZ3" s="1">
        <f>AX3*2.7</f>
        <v>57.782700000000006</v>
      </c>
      <c r="BA3" s="1">
        <f>AY3*2.7</f>
        <v>197.89488</v>
      </c>
    </row>
    <row r="4" spans="1:53" x14ac:dyDescent="0.25">
      <c r="A4" s="1" t="s">
        <v>98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5</v>
      </c>
      <c r="I4" s="4">
        <f>602*H4*G4</f>
        <v>24080</v>
      </c>
      <c r="J4" s="22">
        <f>I4-4000</f>
        <v>20080</v>
      </c>
      <c r="K4" s="1">
        <v>0.05</v>
      </c>
      <c r="L4" s="4">
        <f>602*K4*G4</f>
        <v>240.8</v>
      </c>
      <c r="M4" s="7">
        <v>0.02</v>
      </c>
      <c r="N4" s="4">
        <f>602*M4*$G4</f>
        <v>96.320000000000007</v>
      </c>
      <c r="O4" s="1">
        <v>11.6</v>
      </c>
      <c r="P4" s="2">
        <f>O4*0.00166/($D4/1000)^3</f>
        <v>0.15404799999999999</v>
      </c>
      <c r="Q4" s="1">
        <v>1.3</v>
      </c>
      <c r="R4" s="2">
        <f>Q4*0.00166/($D4/1000)^3</f>
        <v>1.7264000000000002E-2</v>
      </c>
      <c r="S4" s="5" t="s">
        <v>0</v>
      </c>
      <c r="T4" s="3">
        <f>U4/(0.00166/($D4/1000)^3)^3</f>
        <v>42.697827162912063</v>
      </c>
      <c r="U4" s="23">
        <v>1E-4</v>
      </c>
      <c r="V4" s="5">
        <v>0.01</v>
      </c>
      <c r="W4" s="1">
        <v>3.98</v>
      </c>
      <c r="X4" s="2">
        <f>W4*0.00166/($D4/1000)^3</f>
        <v>5.2854400000000003E-2</v>
      </c>
      <c r="Y4" s="9">
        <f t="shared" si="6"/>
        <v>4.0000000000000002E-4</v>
      </c>
      <c r="Z4" s="1">
        <v>1</v>
      </c>
      <c r="AA4" s="17">
        <f t="shared" ref="AA4:AA9" si="7">M4</f>
        <v>0.02</v>
      </c>
      <c r="AB4" s="18">
        <v>103.4222</v>
      </c>
      <c r="AC4" s="18">
        <v>0.78669999999999995</v>
      </c>
      <c r="AD4" s="18">
        <v>0</v>
      </c>
      <c r="AE4" s="18">
        <v>0.2167</v>
      </c>
      <c r="AF4" s="18">
        <v>0.24410000000000001</v>
      </c>
      <c r="AG4" s="18">
        <v>802.52710000000002</v>
      </c>
      <c r="AH4" s="18">
        <v>383.22379999999998</v>
      </c>
      <c r="AI4" s="18">
        <v>0.2984</v>
      </c>
      <c r="AJ4" s="18">
        <v>114.3094</v>
      </c>
      <c r="AK4" s="18">
        <v>22718.788</v>
      </c>
      <c r="AL4" s="18">
        <v>289.77050000000003</v>
      </c>
      <c r="AM4" s="18">
        <v>268.9144</v>
      </c>
      <c r="AN4" s="18">
        <f>N4-(AH4-AL4)</f>
        <v>2.8667000000000513</v>
      </c>
      <c r="AO4" s="18"/>
      <c r="AP4" s="18">
        <v>0.3427</v>
      </c>
      <c r="AQ4" s="18">
        <v>2.4009999999999998</v>
      </c>
      <c r="AR4" s="18">
        <v>0.64</v>
      </c>
      <c r="AS4" s="18">
        <v>1.1489</v>
      </c>
      <c r="AT4" s="18">
        <v>165.64009999999999</v>
      </c>
      <c r="AU4" s="18"/>
      <c r="AV4" s="18"/>
      <c r="AX4" s="1">
        <v>25.117699999999999</v>
      </c>
      <c r="AY4" s="1">
        <v>74.1143</v>
      </c>
      <c r="AZ4" s="1">
        <f t="shared" ref="AZ4:BA13" si="8">AX4*2.7</f>
        <v>67.817790000000002</v>
      </c>
      <c r="BA4" s="1">
        <f t="shared" si="8"/>
        <v>200.10861000000003</v>
      </c>
    </row>
    <row r="5" spans="1:53" x14ac:dyDescent="0.25">
      <c r="A5" s="1" t="s">
        <v>90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5</v>
      </c>
      <c r="I5" s="4">
        <f t="shared" si="0"/>
        <v>24080</v>
      </c>
      <c r="J5" s="22">
        <f t="shared" ref="J5:J13" si="9">I5-4000</f>
        <v>20080</v>
      </c>
      <c r="K5" s="1">
        <v>0.05</v>
      </c>
      <c r="L5" s="4">
        <f t="shared" si="1"/>
        <v>240.8</v>
      </c>
      <c r="M5" s="7">
        <v>0.05</v>
      </c>
      <c r="N5" s="4">
        <f t="shared" si="2"/>
        <v>240.8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ref="T5:T13" si="10">U5/(0.00166/($D5/1000)^3)^3</f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9">
        <f t="shared" si="6"/>
        <v>4.0000000000000002E-4</v>
      </c>
      <c r="Z5" s="1">
        <v>1</v>
      </c>
      <c r="AA5" s="17">
        <f t="shared" si="7"/>
        <v>0.05</v>
      </c>
      <c r="AB5" s="18">
        <v>121.6</v>
      </c>
      <c r="AC5" s="18">
        <v>0.57850000000000001</v>
      </c>
      <c r="AD5" s="18">
        <v>0</v>
      </c>
      <c r="AE5" s="18">
        <v>0.4259</v>
      </c>
      <c r="AF5" s="18">
        <v>0.61450000000000005</v>
      </c>
      <c r="AG5" s="18">
        <v>960.98860000000002</v>
      </c>
      <c r="AH5" s="18">
        <v>373.38139999999999</v>
      </c>
      <c r="AI5" s="18">
        <v>0.33250000000000002</v>
      </c>
      <c r="AJ5" s="18">
        <v>124.12730000000001</v>
      </c>
      <c r="AK5" s="18">
        <v>22725.7281</v>
      </c>
      <c r="AL5" s="18">
        <v>144.0291</v>
      </c>
      <c r="AM5" s="18">
        <v>249.25409999999999</v>
      </c>
      <c r="AN5" s="18">
        <f t="shared" ref="AN5:AN9" si="11">N5-(AH5-AL5)</f>
        <v>11.447700000000026</v>
      </c>
      <c r="AO5" s="18"/>
      <c r="AP5" s="18">
        <v>0.29970000000000002</v>
      </c>
      <c r="AQ5" s="18">
        <v>1.3431</v>
      </c>
      <c r="AR5" s="18">
        <v>0.63770000000000004</v>
      </c>
      <c r="AS5" s="18">
        <v>1.2423</v>
      </c>
      <c r="AT5" s="18">
        <v>169.8202</v>
      </c>
      <c r="AU5" s="18"/>
      <c r="AV5" s="18"/>
      <c r="AX5" s="1">
        <v>37.696800000000003</v>
      </c>
      <c r="AY5" s="1">
        <v>76.792400000000001</v>
      </c>
      <c r="AZ5" s="1">
        <f t="shared" si="8"/>
        <v>101.78136000000002</v>
      </c>
      <c r="BA5" s="1">
        <f t="shared" si="8"/>
        <v>207.33948000000001</v>
      </c>
    </row>
    <row r="6" spans="1:53" x14ac:dyDescent="0.25">
      <c r="A6" s="1" t="s">
        <v>93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5</v>
      </c>
      <c r="I6" s="4">
        <f>602*H6*G6</f>
        <v>24080</v>
      </c>
      <c r="J6" s="22">
        <f>I6-4000</f>
        <v>20080</v>
      </c>
      <c r="K6" s="1">
        <v>0.05</v>
      </c>
      <c r="L6" s="4">
        <f>602*K6*G6</f>
        <v>240.8</v>
      </c>
      <c r="M6" s="7">
        <v>0.08</v>
      </c>
      <c r="N6" s="4">
        <f>602*M6*$G6</f>
        <v>385.28000000000003</v>
      </c>
      <c r="O6" s="1">
        <v>11.6</v>
      </c>
      <c r="P6" s="2">
        <f>O6*0.00166/($D6/1000)^3</f>
        <v>0.15404799999999999</v>
      </c>
      <c r="Q6" s="1">
        <v>1.3</v>
      </c>
      <c r="R6" s="2">
        <f>Q6*0.00166/($D6/1000)^3</f>
        <v>1.7264000000000002E-2</v>
      </c>
      <c r="S6" s="5" t="s">
        <v>0</v>
      </c>
      <c r="T6" s="3">
        <f>U6/(0.00166/($D6/1000)^3)^3</f>
        <v>42.697827162912063</v>
      </c>
      <c r="U6" s="23">
        <v>1E-4</v>
      </c>
      <c r="V6" s="5">
        <v>0.01</v>
      </c>
      <c r="W6" s="1">
        <v>3.98</v>
      </c>
      <c r="X6" s="2">
        <f>W6*0.00166/($D6/1000)^3</f>
        <v>5.2854400000000003E-2</v>
      </c>
      <c r="Y6" s="9">
        <f t="shared" si="6"/>
        <v>4.0000000000000002E-4</v>
      </c>
      <c r="Z6" s="1">
        <v>1</v>
      </c>
      <c r="AA6" s="17">
        <f t="shared" si="7"/>
        <v>0.08</v>
      </c>
      <c r="AB6" s="18">
        <v>145.77420000000001</v>
      </c>
      <c r="AC6" s="18">
        <v>0.26829999999999998</v>
      </c>
      <c r="AD6" s="18">
        <v>0</v>
      </c>
      <c r="AE6" s="18">
        <v>0.73670000000000002</v>
      </c>
      <c r="AF6" s="18">
        <v>0.86160000000000003</v>
      </c>
      <c r="AG6" s="18">
        <v>1387.2128</v>
      </c>
      <c r="AH6" s="18">
        <v>404.29239999999999</v>
      </c>
      <c r="AI6" s="18">
        <v>0.35389999999999999</v>
      </c>
      <c r="AJ6" s="18">
        <v>143.0804</v>
      </c>
      <c r="AK6" s="18">
        <v>22375.5226</v>
      </c>
      <c r="AL6" s="18">
        <v>56.052700000000002</v>
      </c>
      <c r="AM6" s="18">
        <v>261.21199999999999</v>
      </c>
      <c r="AN6" s="18">
        <f t="shared" si="11"/>
        <v>37.040300000000059</v>
      </c>
      <c r="AO6" s="18"/>
      <c r="AP6" s="18">
        <v>0.22739999999999999</v>
      </c>
      <c r="AQ6" s="18">
        <v>0.59460000000000002</v>
      </c>
      <c r="AR6" s="18">
        <v>0.69940000000000002</v>
      </c>
      <c r="AS6" s="18">
        <v>1.4355</v>
      </c>
      <c r="AT6" s="18">
        <v>154.90129999999999</v>
      </c>
      <c r="AU6" s="18"/>
      <c r="AV6" s="18"/>
      <c r="AX6" s="1">
        <v>48.053100000000001</v>
      </c>
      <c r="AY6" s="1">
        <v>64.549300000000002</v>
      </c>
      <c r="AZ6" s="1">
        <f t="shared" si="8"/>
        <v>129.74337</v>
      </c>
      <c r="BA6" s="1">
        <f t="shared" si="8"/>
        <v>174.28311000000002</v>
      </c>
    </row>
    <row r="7" spans="1:53" x14ac:dyDescent="0.25">
      <c r="A7" s="1" t="s">
        <v>91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5</v>
      </c>
      <c r="I7" s="4">
        <f t="shared" si="0"/>
        <v>24080</v>
      </c>
      <c r="J7" s="22">
        <f t="shared" si="9"/>
        <v>20080</v>
      </c>
      <c r="K7" s="1">
        <v>0.05</v>
      </c>
      <c r="L7" s="4">
        <f t="shared" si="1"/>
        <v>240.8</v>
      </c>
      <c r="M7" s="7">
        <v>0.1</v>
      </c>
      <c r="N7" s="4">
        <f t="shared" si="2"/>
        <v>481.6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0</v>
      </c>
      <c r="T7" s="3">
        <f t="shared" si="10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9">
        <f t="shared" si="6"/>
        <v>4.0000000000000002E-4</v>
      </c>
      <c r="Z7" s="1">
        <v>1</v>
      </c>
      <c r="AA7" s="17">
        <f t="shared" si="7"/>
        <v>0.1</v>
      </c>
      <c r="AB7" s="18">
        <v>161.63329999999999</v>
      </c>
      <c r="AC7" s="18">
        <v>0.1827</v>
      </c>
      <c r="AD7" s="18">
        <v>0</v>
      </c>
      <c r="AE7" s="18">
        <v>0.82220000000000004</v>
      </c>
      <c r="AF7" s="18">
        <v>0.92610000000000003</v>
      </c>
      <c r="AG7" s="18">
        <v>1758.193</v>
      </c>
      <c r="AH7" s="18">
        <v>446.7627</v>
      </c>
      <c r="AI7" s="18">
        <v>0.34560000000000002</v>
      </c>
      <c r="AJ7" s="18">
        <v>154.33869999999999</v>
      </c>
      <c r="AK7" s="18">
        <v>21996.344099999998</v>
      </c>
      <c r="AL7" s="18">
        <v>33.038899999999998</v>
      </c>
      <c r="AM7" s="18">
        <v>292.42399999999998</v>
      </c>
      <c r="AN7" s="18">
        <f t="shared" si="11"/>
        <v>67.87620000000004</v>
      </c>
      <c r="AO7" s="18"/>
      <c r="AP7" s="18">
        <v>0.1802</v>
      </c>
      <c r="AQ7" s="18">
        <v>0.37140000000000001</v>
      </c>
      <c r="AR7" s="18">
        <v>0.78669999999999995</v>
      </c>
      <c r="AS7" s="18">
        <v>1.5206</v>
      </c>
      <c r="AT7" s="18">
        <v>138.37440000000001</v>
      </c>
      <c r="AU7" s="18"/>
      <c r="AV7" s="18"/>
      <c r="AX7" s="1">
        <v>45.8962</v>
      </c>
      <c r="AY7" s="1">
        <v>55.997900000000001</v>
      </c>
      <c r="AZ7" s="1">
        <f t="shared" si="8"/>
        <v>123.91974</v>
      </c>
      <c r="BA7" s="1">
        <f t="shared" si="8"/>
        <v>151.19433000000001</v>
      </c>
    </row>
    <row r="8" spans="1:53" x14ac:dyDescent="0.25">
      <c r="A8" s="1" t="s">
        <v>94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5</v>
      </c>
      <c r="I8" s="4">
        <f>602*H8*G8</f>
        <v>24080</v>
      </c>
      <c r="J8" s="22">
        <f>I8-4000</f>
        <v>20080</v>
      </c>
      <c r="K8" s="1">
        <v>0.05</v>
      </c>
      <c r="L8" s="4">
        <f>602*K8*G8</f>
        <v>240.8</v>
      </c>
      <c r="M8" s="7">
        <v>0.15</v>
      </c>
      <c r="N8" s="4">
        <f>602*M8*$G8</f>
        <v>722.4</v>
      </c>
      <c r="O8" s="1">
        <v>11.6</v>
      </c>
      <c r="P8" s="2">
        <f>O8*0.00166/($D8/1000)^3</f>
        <v>0.15404799999999999</v>
      </c>
      <c r="Q8" s="1">
        <v>1.3</v>
      </c>
      <c r="R8" s="2">
        <f>Q8*0.00166/($D8/1000)^3</f>
        <v>1.7264000000000002E-2</v>
      </c>
      <c r="S8" s="5" t="s">
        <v>0</v>
      </c>
      <c r="T8" s="3">
        <f>U8/(0.00166/($D8/1000)^3)^3</f>
        <v>42.697827162912063</v>
      </c>
      <c r="U8" s="23">
        <v>1E-4</v>
      </c>
      <c r="V8" s="5">
        <v>0.01</v>
      </c>
      <c r="W8" s="1">
        <v>3.98</v>
      </c>
      <c r="X8" s="2">
        <f>W8*0.00166/($D8/1000)^3</f>
        <v>5.2854400000000003E-2</v>
      </c>
      <c r="Y8" s="9">
        <f t="shared" si="6"/>
        <v>4.0000000000000002E-4</v>
      </c>
      <c r="Z8" s="1">
        <v>1</v>
      </c>
      <c r="AA8" s="17">
        <f t="shared" si="7"/>
        <v>0.15</v>
      </c>
      <c r="AB8" s="18">
        <v>195.6087</v>
      </c>
      <c r="AC8" s="18">
        <v>0.2056</v>
      </c>
      <c r="AD8" s="18">
        <v>0</v>
      </c>
      <c r="AE8" s="18">
        <v>0.80059999999999998</v>
      </c>
      <c r="AF8" s="18">
        <v>0.97330000000000005</v>
      </c>
      <c r="AG8" s="18">
        <v>2375.6779999999999</v>
      </c>
      <c r="AH8" s="18">
        <v>573.46410000000003</v>
      </c>
      <c r="AI8" s="18">
        <v>0.29049999999999998</v>
      </c>
      <c r="AJ8" s="18">
        <v>166.54169999999999</v>
      </c>
      <c r="AK8" s="18">
        <v>21282.089</v>
      </c>
      <c r="AL8" s="18">
        <v>15.310600000000001</v>
      </c>
      <c r="AM8" s="18">
        <v>406.92239999999998</v>
      </c>
      <c r="AN8" s="18">
        <f t="shared" si="11"/>
        <v>164.24649999999997</v>
      </c>
      <c r="AO8" s="18"/>
      <c r="AP8" s="18">
        <v>0.1033</v>
      </c>
      <c r="AQ8" s="18">
        <v>0.1676</v>
      </c>
      <c r="AR8" s="18">
        <v>0.98780000000000001</v>
      </c>
      <c r="AS8" s="18">
        <v>1.6331</v>
      </c>
      <c r="AT8" s="18">
        <v>105.64109999999999</v>
      </c>
      <c r="AU8" s="18"/>
      <c r="AV8" s="18"/>
      <c r="AX8" s="1">
        <v>34.504399999999997</v>
      </c>
      <c r="AY8" s="1">
        <v>42.748800000000003</v>
      </c>
      <c r="AZ8" s="1">
        <f t="shared" si="8"/>
        <v>93.161879999999996</v>
      </c>
      <c r="BA8" s="1">
        <f t="shared" si="8"/>
        <v>115.42176000000002</v>
      </c>
    </row>
    <row r="9" spans="1:53" x14ac:dyDescent="0.25">
      <c r="A9" s="1" t="s">
        <v>92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5</v>
      </c>
      <c r="I9" s="4">
        <f t="shared" si="0"/>
        <v>24080</v>
      </c>
      <c r="J9" s="22">
        <f t="shared" si="9"/>
        <v>20080</v>
      </c>
      <c r="K9" s="1">
        <v>0.05</v>
      </c>
      <c r="L9" s="4">
        <f t="shared" si="1"/>
        <v>240.8</v>
      </c>
      <c r="M9" s="7">
        <v>0.2</v>
      </c>
      <c r="N9" s="4">
        <f t="shared" si="2"/>
        <v>963.2</v>
      </c>
      <c r="O9" s="1">
        <v>11.6</v>
      </c>
      <c r="P9" s="2">
        <f t="shared" si="3"/>
        <v>0.15404799999999999</v>
      </c>
      <c r="Q9" s="1">
        <v>1.3</v>
      </c>
      <c r="R9" s="2">
        <f t="shared" si="4"/>
        <v>1.7264000000000002E-2</v>
      </c>
      <c r="S9" s="5" t="s">
        <v>0</v>
      </c>
      <c r="T9" s="3">
        <f t="shared" si="10"/>
        <v>42.697827162912063</v>
      </c>
      <c r="U9" s="23">
        <v>1E-4</v>
      </c>
      <c r="V9" s="5">
        <v>0.01</v>
      </c>
      <c r="W9" s="1">
        <v>3.98</v>
      </c>
      <c r="X9" s="2">
        <f t="shared" si="5"/>
        <v>5.2854400000000003E-2</v>
      </c>
      <c r="Y9" s="9">
        <f t="shared" si="6"/>
        <v>4.0000000000000002E-4</v>
      </c>
      <c r="Z9" s="1">
        <v>1</v>
      </c>
      <c r="AA9" s="17">
        <f t="shared" si="7"/>
        <v>0.2</v>
      </c>
      <c r="AB9" s="18">
        <v>583.20000000000005</v>
      </c>
      <c r="AC9" s="18">
        <v>0.40410000000000001</v>
      </c>
      <c r="AD9" s="18">
        <v>0</v>
      </c>
      <c r="AE9" s="18">
        <v>0.59530000000000005</v>
      </c>
      <c r="AF9" s="18">
        <v>0.99560000000000004</v>
      </c>
      <c r="AG9" s="18">
        <v>2846.9166</v>
      </c>
      <c r="AH9" s="18">
        <v>617.08720000000005</v>
      </c>
      <c r="AI9" s="18">
        <v>0.26929999999999998</v>
      </c>
      <c r="AJ9" s="18">
        <v>166.04249999999999</v>
      </c>
      <c r="AK9" s="18">
        <v>20779.334900000002</v>
      </c>
      <c r="AL9" s="18">
        <v>2.7038000000000002</v>
      </c>
      <c r="AM9" s="18">
        <v>451.04469999999998</v>
      </c>
      <c r="AN9" s="18">
        <f t="shared" si="11"/>
        <v>348.81659999999999</v>
      </c>
      <c r="AO9" s="18"/>
      <c r="AP9" s="18">
        <v>2.81E-2</v>
      </c>
      <c r="AQ9" s="18">
        <v>3.2800000000000003E-2</v>
      </c>
      <c r="AR9" s="18">
        <v>1.1166</v>
      </c>
      <c r="AS9" s="18">
        <v>1.6333</v>
      </c>
      <c r="AT9" s="18">
        <v>96.417599999999993</v>
      </c>
      <c r="AU9" s="18"/>
      <c r="AV9" s="18"/>
      <c r="AX9" s="1">
        <v>17.581</v>
      </c>
      <c r="AY9" s="1">
        <v>62.736199999999997</v>
      </c>
      <c r="AZ9" s="1">
        <f t="shared" si="8"/>
        <v>47.468699999999998</v>
      </c>
      <c r="BA9" s="1">
        <f t="shared" si="8"/>
        <v>169.38774000000001</v>
      </c>
    </row>
    <row r="10" spans="1:53" x14ac:dyDescent="0.25">
      <c r="A10" s="1" t="s">
        <v>95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5</v>
      </c>
      <c r="I10" s="4">
        <f t="shared" si="0"/>
        <v>24080</v>
      </c>
      <c r="J10" s="22">
        <f t="shared" si="9"/>
        <v>20080</v>
      </c>
      <c r="K10" s="1">
        <v>0.05</v>
      </c>
      <c r="L10" s="4">
        <f t="shared" si="1"/>
        <v>240.8</v>
      </c>
      <c r="M10" s="7">
        <v>1</v>
      </c>
      <c r="N10" s="4">
        <f t="shared" si="2"/>
        <v>4816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0</v>
      </c>
      <c r="T10" s="3">
        <f t="shared" si="10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9">
        <f t="shared" si="6"/>
        <v>4.0000000000000002E-4</v>
      </c>
      <c r="Z10" s="1">
        <v>1</v>
      </c>
      <c r="AA10" s="17">
        <f>M10</f>
        <v>1</v>
      </c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Z10" s="1">
        <f t="shared" si="8"/>
        <v>0</v>
      </c>
      <c r="BA10" s="1">
        <f t="shared" si="8"/>
        <v>0</v>
      </c>
    </row>
    <row r="11" spans="1:53" x14ac:dyDescent="0.25">
      <c r="A11" s="1" t="s">
        <v>96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5</v>
      </c>
      <c r="I11" s="4">
        <f t="shared" si="0"/>
        <v>24080</v>
      </c>
      <c r="J11" s="22">
        <f t="shared" si="9"/>
        <v>20080</v>
      </c>
      <c r="K11" s="1">
        <v>0.05</v>
      </c>
      <c r="L11" s="4">
        <f t="shared" si="1"/>
        <v>240.8</v>
      </c>
      <c r="M11" s="7">
        <v>2</v>
      </c>
      <c r="N11" s="4">
        <f t="shared" si="2"/>
        <v>9632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0</v>
      </c>
      <c r="T11" s="3">
        <f t="shared" si="10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9">
        <f t="shared" si="6"/>
        <v>4.0000000000000002E-4</v>
      </c>
      <c r="Z11" s="1">
        <v>1</v>
      </c>
      <c r="AA11" s="17">
        <f>M11</f>
        <v>2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Z11" s="1">
        <f t="shared" si="8"/>
        <v>0</v>
      </c>
      <c r="BA11" s="1">
        <f t="shared" si="8"/>
        <v>0</v>
      </c>
    </row>
    <row r="12" spans="1:53" x14ac:dyDescent="0.25">
      <c r="A12" s="1" t="s">
        <v>97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5</v>
      </c>
      <c r="I12" s="4">
        <f t="shared" si="0"/>
        <v>24080</v>
      </c>
      <c r="J12" s="22">
        <f t="shared" si="9"/>
        <v>20080</v>
      </c>
      <c r="K12" s="1">
        <v>0.05</v>
      </c>
      <c r="L12" s="4">
        <f t="shared" si="1"/>
        <v>240.8</v>
      </c>
      <c r="M12" s="1">
        <v>3</v>
      </c>
      <c r="N12" s="4">
        <f t="shared" si="2"/>
        <v>14448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0</v>
      </c>
      <c r="T12" s="3">
        <f t="shared" si="10"/>
        <v>42.697827162912063</v>
      </c>
      <c r="U12" s="23">
        <v>1E-4</v>
      </c>
      <c r="V12" s="5">
        <v>0.01</v>
      </c>
      <c r="W12" s="1">
        <v>3.98</v>
      </c>
      <c r="X12" s="2">
        <f t="shared" si="5"/>
        <v>5.2854400000000003E-2</v>
      </c>
      <c r="Y12" s="9">
        <f t="shared" si="6"/>
        <v>4.0000000000000002E-4</v>
      </c>
      <c r="Z12" s="1">
        <v>1</v>
      </c>
      <c r="AA12" s="17">
        <f>M12</f>
        <v>3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Z12" s="1">
        <f t="shared" si="8"/>
        <v>0</v>
      </c>
      <c r="BA12" s="1">
        <f t="shared" si="8"/>
        <v>0</v>
      </c>
    </row>
    <row r="13" spans="1:53" x14ac:dyDescent="0.25">
      <c r="A13" s="1" t="s">
        <v>79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5</v>
      </c>
      <c r="I13" s="4">
        <f t="shared" si="0"/>
        <v>24080</v>
      </c>
      <c r="J13" s="22">
        <f t="shared" si="9"/>
        <v>20080</v>
      </c>
      <c r="K13" s="1">
        <v>0.05</v>
      </c>
      <c r="L13" s="4">
        <f t="shared" si="1"/>
        <v>240.8</v>
      </c>
      <c r="N13" s="4">
        <f t="shared" si="2"/>
        <v>0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0</v>
      </c>
      <c r="T13" s="3">
        <f t="shared" si="10"/>
        <v>42.697827162912063</v>
      </c>
      <c r="U13" s="23">
        <v>1E-4</v>
      </c>
      <c r="V13" s="5">
        <v>0.01</v>
      </c>
      <c r="X13" s="2">
        <f t="shared" si="5"/>
        <v>0</v>
      </c>
      <c r="Y13" s="9">
        <f t="shared" ref="Y13" si="12">W27*W13</f>
        <v>0</v>
      </c>
      <c r="Z13" s="1">
        <v>1</v>
      </c>
      <c r="AA13" s="17">
        <f>M13</f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Z13" s="1">
        <f t="shared" si="8"/>
        <v>0</v>
      </c>
      <c r="BA13" s="1">
        <f t="shared" si="8"/>
        <v>0</v>
      </c>
    </row>
    <row r="14" spans="1:53" x14ac:dyDescent="0.25">
      <c r="AB14" s="44" t="s">
        <v>32</v>
      </c>
      <c r="AC14" s="44"/>
      <c r="AD14" s="44"/>
      <c r="AE14" s="44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53" ht="20" thickBot="1" x14ac:dyDescent="0.3">
      <c r="W15" s="1" t="s">
        <v>78</v>
      </c>
      <c r="AB15" s="13" t="s">
        <v>37</v>
      </c>
      <c r="AC15" s="14" t="s">
        <v>33</v>
      </c>
      <c r="AD15" s="14" t="s">
        <v>35</v>
      </c>
      <c r="AE15" s="14" t="s">
        <v>36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53" x14ac:dyDescent="0.25">
      <c r="W16" s="1">
        <f>0.04/3.98</f>
        <v>1.0050251256281407E-2</v>
      </c>
      <c r="AA16" s="30">
        <f>AA3</f>
        <v>0</v>
      </c>
      <c r="AB16" s="19">
        <v>7.3513999999999999</v>
      </c>
      <c r="AC16" s="19">
        <v>1.4999999999999999E-2</v>
      </c>
      <c r="AD16" s="19">
        <v>0</v>
      </c>
      <c r="AE16" s="19">
        <v>1.54E-2</v>
      </c>
      <c r="AF16" s="19">
        <v>0</v>
      </c>
      <c r="AG16" s="19">
        <v>29.061699999999998</v>
      </c>
      <c r="AH16" s="19">
        <v>12.337</v>
      </c>
      <c r="AI16" s="19">
        <v>1.8800000000000001E-2</v>
      </c>
      <c r="AJ16" s="19">
        <v>7.2690000000000001</v>
      </c>
      <c r="AK16" s="19">
        <v>40.1995</v>
      </c>
      <c r="AL16" s="19">
        <v>0</v>
      </c>
      <c r="AM16" s="19">
        <v>12.6516</v>
      </c>
      <c r="AN16" s="19" t="e">
        <f>_xlfn.STDEV.P(#REF!)</f>
        <v>#REF!</v>
      </c>
      <c r="AO16" s="19" t="e">
        <f>_xlfn.STDEV.P(#REF!)</f>
        <v>#REF!</v>
      </c>
      <c r="AP16" s="19">
        <v>4.8399999999999999E-2</v>
      </c>
      <c r="AQ16" s="19">
        <v>0.1042</v>
      </c>
      <c r="AR16" s="19">
        <v>4.8899999999999999E-2</v>
      </c>
      <c r="AS16" s="19">
        <v>1.0610999999999999</v>
      </c>
      <c r="AT16" s="19">
        <v>5.3083</v>
      </c>
      <c r="AU16" s="19"/>
      <c r="AV16" s="19"/>
      <c r="AX16" s="1">
        <v>1.2374000000000001</v>
      </c>
      <c r="AY16" s="1">
        <v>3.3372000000000002</v>
      </c>
    </row>
    <row r="17" spans="23:53" x14ac:dyDescent="0.25">
      <c r="W17" s="1">
        <f>W16*0.01</f>
        <v>1.0050251256281407E-4</v>
      </c>
      <c r="AA17" s="30">
        <f t="shared" ref="AA17:AA26" si="13">AA4</f>
        <v>0.02</v>
      </c>
      <c r="AB17" s="19">
        <v>6.6554000000000002</v>
      </c>
      <c r="AC17" s="19">
        <v>2.3400000000000001E-2</v>
      </c>
      <c r="AD17" s="19">
        <v>0</v>
      </c>
      <c r="AE17" s="19">
        <v>2.3400000000000001E-2</v>
      </c>
      <c r="AF17" s="19">
        <v>8.5000000000000006E-3</v>
      </c>
      <c r="AG17" s="19">
        <v>30.2134</v>
      </c>
      <c r="AH17" s="19">
        <v>12.4421</v>
      </c>
      <c r="AI17" s="19">
        <v>1.7299999999999999E-2</v>
      </c>
      <c r="AJ17" s="19">
        <v>6.7663000000000002</v>
      </c>
      <c r="AK17" s="19">
        <v>38.279600000000002</v>
      </c>
      <c r="AL17" s="19">
        <v>12.3118</v>
      </c>
      <c r="AM17" s="19">
        <v>12.130699999999999</v>
      </c>
      <c r="AN17" s="19"/>
      <c r="AO17" s="19"/>
      <c r="AP17" s="19">
        <v>4.4900000000000002E-2</v>
      </c>
      <c r="AQ17" s="19">
        <v>9.2700000000000005E-2</v>
      </c>
      <c r="AR17" s="19">
        <v>4.9000000000000002E-2</v>
      </c>
      <c r="AS17" s="19">
        <v>1.0728</v>
      </c>
      <c r="AT17" s="19">
        <v>5.4053000000000004</v>
      </c>
      <c r="AU17" s="19"/>
      <c r="AV17" s="19"/>
      <c r="AX17" s="1">
        <v>1.7652000000000001</v>
      </c>
      <c r="AY17" s="1">
        <v>3.1261000000000001</v>
      </c>
    </row>
    <row r="18" spans="23:53" x14ac:dyDescent="0.25">
      <c r="AA18" s="30">
        <f t="shared" si="13"/>
        <v>0.05</v>
      </c>
      <c r="AB18" s="19">
        <v>6.5586000000000002</v>
      </c>
      <c r="AC18" s="19">
        <v>3.8399999999999997E-2</v>
      </c>
      <c r="AD18" s="19">
        <v>0</v>
      </c>
      <c r="AE18" s="19">
        <v>3.8100000000000002E-2</v>
      </c>
      <c r="AF18" s="19">
        <v>1.43E-2</v>
      </c>
      <c r="AG18" s="19">
        <v>41.347700000000003</v>
      </c>
      <c r="AH18" s="19">
        <v>8.5106000000000002</v>
      </c>
      <c r="AI18" s="19">
        <v>1.6E-2</v>
      </c>
      <c r="AJ18" s="19">
        <v>6.4082999999999997</v>
      </c>
      <c r="AK18" s="19">
        <v>43.624400000000001</v>
      </c>
      <c r="AL18" s="19">
        <v>8.2888000000000002</v>
      </c>
      <c r="AM18" s="19">
        <v>8.5642999999999994</v>
      </c>
      <c r="AN18" s="19"/>
      <c r="AO18" s="19"/>
      <c r="AP18" s="19">
        <v>0.04</v>
      </c>
      <c r="AQ18" s="19">
        <v>7.9799999999999996E-2</v>
      </c>
      <c r="AR18" s="19">
        <v>5.0200000000000002E-2</v>
      </c>
      <c r="AS18" s="19">
        <v>1.1181000000000001</v>
      </c>
      <c r="AT18" s="19">
        <v>3.7734999999999999</v>
      </c>
      <c r="AU18" s="19"/>
      <c r="AV18" s="19"/>
      <c r="AX18" s="40">
        <v>2.0916999999999999</v>
      </c>
      <c r="AY18" s="40">
        <v>2.7387999999999999</v>
      </c>
    </row>
    <row r="19" spans="23:53" ht="17" customHeight="1" x14ac:dyDescent="0.25">
      <c r="AA19" s="30">
        <f t="shared" si="13"/>
        <v>0.08</v>
      </c>
      <c r="AB19" s="19">
        <v>8.4802</v>
      </c>
      <c r="AC19" s="19">
        <v>3.9600000000000003E-2</v>
      </c>
      <c r="AD19" s="19">
        <v>0</v>
      </c>
      <c r="AE19" s="19">
        <v>4.0899999999999999E-2</v>
      </c>
      <c r="AF19" s="19">
        <v>1.41E-2</v>
      </c>
      <c r="AG19" s="19">
        <v>63.896000000000001</v>
      </c>
      <c r="AH19" s="19">
        <v>8.8858999999999995</v>
      </c>
      <c r="AI19" s="19">
        <v>1.67E-2</v>
      </c>
      <c r="AJ19" s="19">
        <v>7.2051999999999996</v>
      </c>
      <c r="AK19" s="19">
        <v>60.6693</v>
      </c>
      <c r="AL19" s="19">
        <v>6.6192000000000002</v>
      </c>
      <c r="AM19" s="19">
        <v>9.2213999999999992</v>
      </c>
      <c r="AN19" s="19"/>
      <c r="AO19" s="19"/>
      <c r="AP19" s="19">
        <v>3.3799999999999997E-2</v>
      </c>
      <c r="AQ19" s="19">
        <v>6.8199999999999997E-2</v>
      </c>
      <c r="AR19" s="19">
        <v>5.0999999999999997E-2</v>
      </c>
      <c r="AS19" s="19">
        <v>1.1836</v>
      </c>
      <c r="AT19" s="19">
        <v>3.2155999999999998</v>
      </c>
      <c r="AU19" s="19"/>
      <c r="AV19" s="19"/>
      <c r="AX19" s="40">
        <v>2.5926999999999998</v>
      </c>
      <c r="AY19" s="40">
        <v>2.9380999999999999</v>
      </c>
    </row>
    <row r="20" spans="23:53" ht="17" customHeight="1" x14ac:dyDescent="0.25">
      <c r="AA20" s="30">
        <f t="shared" si="13"/>
        <v>0.1</v>
      </c>
      <c r="AB20" s="19">
        <v>9.9947999999999997</v>
      </c>
      <c r="AC20" s="19">
        <v>2.93E-2</v>
      </c>
      <c r="AD20" s="19">
        <v>0</v>
      </c>
      <c r="AE20" s="19">
        <v>3.1099999999999999E-2</v>
      </c>
      <c r="AF20" s="19">
        <v>1.09E-2</v>
      </c>
      <c r="AG20" s="19">
        <v>85.114999999999995</v>
      </c>
      <c r="AH20" s="19">
        <v>7.8959000000000001</v>
      </c>
      <c r="AI20" s="19">
        <v>1.55E-2</v>
      </c>
      <c r="AJ20" s="19">
        <v>6.4459999999999997</v>
      </c>
      <c r="AK20" s="19">
        <v>82.219200000000001</v>
      </c>
      <c r="AL20" s="19">
        <v>5.173</v>
      </c>
      <c r="AM20" s="19">
        <v>10.0543</v>
      </c>
      <c r="AN20" s="19"/>
      <c r="AO20" s="19"/>
      <c r="AP20" s="19">
        <v>3.3799999999999997E-2</v>
      </c>
      <c r="AQ20" s="19">
        <v>6.4199999999999993E-2</v>
      </c>
      <c r="AR20" s="19">
        <v>5.1900000000000002E-2</v>
      </c>
      <c r="AS20" s="19">
        <v>1.1991000000000001</v>
      </c>
      <c r="AT20" s="19">
        <v>2.3189000000000002</v>
      </c>
      <c r="AU20" s="19"/>
      <c r="AV20" s="19"/>
      <c r="AX20" s="40">
        <v>1.9961</v>
      </c>
      <c r="AY20" s="40">
        <v>2.3022999999999998</v>
      </c>
    </row>
    <row r="21" spans="23:53" x14ac:dyDescent="0.25">
      <c r="AA21" s="30">
        <f t="shared" si="13"/>
        <v>0.15</v>
      </c>
      <c r="AB21" s="19">
        <v>12.1907</v>
      </c>
      <c r="AC21" s="19">
        <v>2.6499999999999999E-2</v>
      </c>
      <c r="AD21" s="19">
        <v>0</v>
      </c>
      <c r="AE21" s="19">
        <v>2.75E-2</v>
      </c>
      <c r="AF21" s="19">
        <v>6.6E-3</v>
      </c>
      <c r="AG21" s="19">
        <v>94.340699999999998</v>
      </c>
      <c r="AH21" s="19">
        <v>11.5913</v>
      </c>
      <c r="AI21" s="19">
        <v>1.18E-2</v>
      </c>
      <c r="AJ21" s="19">
        <v>6.7442000000000002</v>
      </c>
      <c r="AK21" s="19">
        <v>92.234999999999999</v>
      </c>
      <c r="AL21" s="19">
        <v>3.8578999999999999</v>
      </c>
      <c r="AM21" s="19">
        <v>11.8773</v>
      </c>
      <c r="AN21" s="19"/>
      <c r="AO21" s="19"/>
      <c r="AP21" s="19">
        <v>3.1800000000000002E-2</v>
      </c>
      <c r="AQ21" s="19">
        <v>5.2600000000000001E-2</v>
      </c>
      <c r="AR21" s="19">
        <v>4.9799999999999997E-2</v>
      </c>
      <c r="AS21" s="19">
        <v>1.2694000000000001</v>
      </c>
      <c r="AT21" s="19">
        <v>2.0324</v>
      </c>
      <c r="AU21" s="19"/>
      <c r="AV21" s="19"/>
      <c r="AX21" s="1">
        <v>1.4847999999999999</v>
      </c>
      <c r="AY21" s="1">
        <v>2.0373999999999999</v>
      </c>
    </row>
    <row r="22" spans="23:53" x14ac:dyDescent="0.25">
      <c r="AA22" s="30">
        <f t="shared" si="13"/>
        <v>0.2</v>
      </c>
      <c r="AB22" s="19">
        <v>30.376000000000001</v>
      </c>
      <c r="AC22" s="19">
        <v>1.9400000000000001E-2</v>
      </c>
      <c r="AD22" s="19">
        <v>0</v>
      </c>
      <c r="AE22" s="19">
        <v>1.54E-2</v>
      </c>
      <c r="AF22" s="19">
        <v>2.5999999999999999E-3</v>
      </c>
      <c r="AG22" s="19">
        <v>59.0869</v>
      </c>
      <c r="AH22" s="19">
        <v>20.2788</v>
      </c>
      <c r="AI22" s="19">
        <v>1.3299999999999999E-2</v>
      </c>
      <c r="AJ22" s="19">
        <v>6.8605999999999998</v>
      </c>
      <c r="AK22" s="19">
        <v>63.501199999999997</v>
      </c>
      <c r="AL22" s="19">
        <v>1.6345000000000001</v>
      </c>
      <c r="AM22" s="19">
        <v>20.710100000000001</v>
      </c>
      <c r="AN22" s="19"/>
      <c r="AO22" s="19"/>
      <c r="AP22" s="19">
        <v>2.7799999999999998E-2</v>
      </c>
      <c r="AQ22" s="19">
        <v>3.7499999999999999E-2</v>
      </c>
      <c r="AR22" s="19">
        <v>5.0099999999999999E-2</v>
      </c>
      <c r="AS22" s="19">
        <v>1.2821</v>
      </c>
      <c r="AT22" s="19">
        <v>3.0510000000000002</v>
      </c>
      <c r="AU22" s="19"/>
      <c r="AV22" s="19"/>
      <c r="AX22" s="1">
        <v>0.2137</v>
      </c>
      <c r="AY22" s="1">
        <v>2.4519000000000002</v>
      </c>
    </row>
    <row r="23" spans="23:53" x14ac:dyDescent="0.25">
      <c r="AA23" s="30">
        <f t="shared" si="13"/>
        <v>1</v>
      </c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5"/>
      <c r="AX23" s="5"/>
      <c r="AY23" s="5"/>
      <c r="AZ23" s="5"/>
      <c r="BA23" s="5"/>
    </row>
    <row r="24" spans="23:53" ht="19" customHeight="1" x14ac:dyDescent="0.25">
      <c r="AA24" s="30">
        <f t="shared" si="13"/>
        <v>2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5"/>
      <c r="AX24" s="5"/>
      <c r="AY24" s="5"/>
      <c r="AZ24" s="5"/>
      <c r="BA24" s="5"/>
    </row>
    <row r="25" spans="23:53" ht="19" customHeight="1" x14ac:dyDescent="0.25">
      <c r="AA25" s="30">
        <f t="shared" si="13"/>
        <v>3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5"/>
      <c r="AX25" s="5"/>
      <c r="AY25" s="5"/>
      <c r="AZ25" s="5"/>
      <c r="BA25" s="5"/>
    </row>
    <row r="26" spans="23:53" x14ac:dyDescent="0.25">
      <c r="AA26" s="30">
        <f t="shared" si="13"/>
        <v>0</v>
      </c>
      <c r="AB26" s="33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23:53" x14ac:dyDescent="0.25">
      <c r="AB27" s="33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3:53" x14ac:dyDescent="0.25">
      <c r="AB28" s="33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23:53" x14ac:dyDescent="0.25">
      <c r="AB29" s="33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23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3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3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8"/>
      <c r="AI37" s="8"/>
      <c r="AJ37" s="8"/>
      <c r="AK37" s="9"/>
      <c r="AL37" s="8"/>
      <c r="AM37" s="5"/>
      <c r="AN37" s="8"/>
      <c r="AO37" s="5"/>
      <c r="AP37" s="5"/>
      <c r="AQ37" s="5"/>
      <c r="AR37" s="5"/>
      <c r="AS37" s="5"/>
      <c r="AT37" s="8"/>
      <c r="AU37" s="34"/>
      <c r="AV37" s="5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8"/>
      <c r="AI38" s="8"/>
      <c r="AJ38" s="8"/>
      <c r="AK38" s="9"/>
      <c r="AL38" s="8"/>
      <c r="AM38" s="5"/>
      <c r="AN38" s="8"/>
      <c r="AO38" s="5"/>
      <c r="AP38" s="5"/>
      <c r="AQ38" s="5"/>
      <c r="AR38" s="5"/>
      <c r="AS38" s="5"/>
      <c r="AT38" s="8"/>
      <c r="AU38" s="34"/>
      <c r="AV38" s="5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33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33"/>
      <c r="AI40" s="33"/>
      <c r="AJ40" s="5"/>
      <c r="AK40" s="5"/>
      <c r="AL40" s="5"/>
      <c r="AM40" s="5"/>
      <c r="AN40" s="5"/>
      <c r="AO40" s="5"/>
      <c r="AP40" s="33"/>
      <c r="AQ40" s="5"/>
      <c r="AR40" s="33"/>
      <c r="AS40" s="33"/>
      <c r="AT40" s="33"/>
      <c r="AU40" s="33"/>
      <c r="AV40" s="33"/>
      <c r="AW40" s="5"/>
      <c r="AX40" s="5"/>
      <c r="AY40" s="5"/>
      <c r="AZ40" s="5"/>
      <c r="BA40" s="5"/>
    </row>
    <row r="41" spans="28:53" x14ac:dyDescent="0.25">
      <c r="AB41" s="5"/>
      <c r="AC41" s="5"/>
      <c r="AD41" s="5"/>
      <c r="AE41" s="5"/>
      <c r="AF41" s="5"/>
      <c r="AG41" s="5"/>
      <c r="AH41" s="33"/>
      <c r="AI41" s="33"/>
      <c r="AJ41" s="5"/>
      <c r="AK41" s="5"/>
      <c r="AL41" s="5"/>
      <c r="AM41" s="5"/>
      <c r="AN41" s="5"/>
      <c r="AO41" s="5"/>
      <c r="AP41" s="5"/>
      <c r="AQ41" s="5"/>
      <c r="AR41" s="5"/>
      <c r="AS41" s="33"/>
      <c r="AT41" s="33"/>
      <c r="AU41" s="33"/>
      <c r="AV41" s="33"/>
    </row>
    <row r="42" spans="28:53" x14ac:dyDescent="0.25"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spans="28:53" x14ac:dyDescent="0.25"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</row>
  </sheetData>
  <mergeCells count="10">
    <mergeCell ref="AX1:AY1"/>
    <mergeCell ref="T1:U1"/>
    <mergeCell ref="W1:X1"/>
    <mergeCell ref="AB14:AE14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43"/>
  <sheetViews>
    <sheetView showRuler="0" topLeftCell="A35" zoomScale="121" zoomScaleNormal="121" zoomScalePageLayoutView="121" workbookViewId="0">
      <pane xSplit="1" topLeftCell="AL1" activePane="topRight" state="frozen"/>
      <selection pane="topRight" activeCell="AW41" sqref="AW41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11.33203125" style="1" customWidth="1"/>
    <col min="24" max="24" width="17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53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X1" s="41" t="s">
        <v>25</v>
      </c>
      <c r="AY1" s="41"/>
    </row>
    <row r="2" spans="1:53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33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119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  <c r="AX2" s="1" t="s">
        <v>116</v>
      </c>
      <c r="AY2" s="1" t="s">
        <v>117</v>
      </c>
    </row>
    <row r="3" spans="1:53" x14ac:dyDescent="0.25">
      <c r="A3" s="1" t="s">
        <v>58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5</v>
      </c>
      <c r="I3" s="4">
        <f t="shared" ref="I3:I13" si="0">602*H3*G3</f>
        <v>24080</v>
      </c>
      <c r="J3" s="22">
        <f>I3-4000</f>
        <v>20080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3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9">
        <v>0</v>
      </c>
      <c r="Z3" s="1">
        <v>1</v>
      </c>
      <c r="AA3" s="17">
        <f>M3</f>
        <v>0</v>
      </c>
      <c r="AB3" s="18">
        <v>98.5</v>
      </c>
      <c r="AC3" s="18">
        <v>0.83560000000000001</v>
      </c>
      <c r="AD3" s="18">
        <v>0</v>
      </c>
      <c r="AE3" s="18">
        <v>0.16739999999999999</v>
      </c>
      <c r="AF3" s="18">
        <v>0</v>
      </c>
      <c r="AG3" s="18">
        <v>754.80240000000003</v>
      </c>
      <c r="AH3" s="18">
        <v>383.4008</v>
      </c>
      <c r="AI3" s="18">
        <v>0.28989999999999999</v>
      </c>
      <c r="AJ3" s="18">
        <v>111.1</v>
      </c>
      <c r="AK3" s="18">
        <v>22669.495999999999</v>
      </c>
      <c r="AL3" s="18">
        <v>0</v>
      </c>
      <c r="AM3" s="18">
        <v>272.30079999999998</v>
      </c>
      <c r="AN3" s="18">
        <v>0</v>
      </c>
      <c r="AO3" s="18" t="e">
        <f>AVERAGE(#REF!)</f>
        <v>#REF!</v>
      </c>
      <c r="AP3" s="18">
        <v>0.35849999999999999</v>
      </c>
      <c r="AQ3" s="18">
        <v>3.0823</v>
      </c>
      <c r="AR3" s="18">
        <v>0.64119999999999999</v>
      </c>
      <c r="AS3" s="18">
        <v>1.1228</v>
      </c>
      <c r="AT3" s="18">
        <v>165.21449999999999</v>
      </c>
      <c r="AU3" s="18"/>
      <c r="AV3" s="18"/>
      <c r="AX3" s="1">
        <v>21.401</v>
      </c>
      <c r="AY3" s="1">
        <v>73.294399999999996</v>
      </c>
      <c r="AZ3" s="1">
        <f>AX3*2.7</f>
        <v>57.782700000000006</v>
      </c>
      <c r="BA3" s="1">
        <f>AY3*2.7</f>
        <v>197.89488</v>
      </c>
    </row>
    <row r="4" spans="1:53" x14ac:dyDescent="0.25">
      <c r="A4" s="1" t="s">
        <v>90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5</v>
      </c>
      <c r="I4" s="4">
        <f t="shared" si="0"/>
        <v>24080</v>
      </c>
      <c r="J4" s="22">
        <f t="shared" ref="J4:J13" si="6">I4-4000</f>
        <v>20080</v>
      </c>
      <c r="K4" s="1">
        <v>0.05</v>
      </c>
      <c r="L4" s="4">
        <f t="shared" si="1"/>
        <v>240.8</v>
      </c>
      <c r="M4" s="1">
        <v>0.02</v>
      </c>
      <c r="N4" s="4">
        <f t="shared" si="2"/>
        <v>96.320000000000007</v>
      </c>
      <c r="O4" s="1">
        <v>11.6</v>
      </c>
      <c r="P4" s="2">
        <f t="shared" si="3"/>
        <v>0.15404799999999999</v>
      </c>
      <c r="Q4" s="1">
        <v>1.3</v>
      </c>
      <c r="R4" s="2">
        <f t="shared" si="4"/>
        <v>1.7264000000000002E-2</v>
      </c>
      <c r="S4" s="5" t="s">
        <v>0</v>
      </c>
      <c r="T4" s="3">
        <f t="shared" ref="T4:T13" si="7">U4/(0.00166/($D4/1000)^3)^3</f>
        <v>42.697827162912063</v>
      </c>
      <c r="U4" s="23">
        <v>1E-4</v>
      </c>
      <c r="V4" s="5">
        <v>0.01</v>
      </c>
      <c r="W4" s="1">
        <v>3.98</v>
      </c>
      <c r="X4" s="2">
        <f t="shared" si="5"/>
        <v>5.2854400000000003E-2</v>
      </c>
      <c r="Y4" s="9">
        <v>0</v>
      </c>
      <c r="Z4" s="1">
        <v>1</v>
      </c>
      <c r="AA4" s="17">
        <f t="shared" ref="AA4:AA13" si="8">M4</f>
        <v>0.02</v>
      </c>
      <c r="AB4" s="18">
        <v>107.4545</v>
      </c>
      <c r="AC4" s="18">
        <v>0.77680000000000005</v>
      </c>
      <c r="AD4" s="18">
        <v>0</v>
      </c>
      <c r="AE4" s="18">
        <v>0.22639999999999999</v>
      </c>
      <c r="AF4" s="18">
        <v>0.2475</v>
      </c>
      <c r="AG4" s="18">
        <v>801.2056</v>
      </c>
      <c r="AH4" s="18">
        <v>378.70179999999999</v>
      </c>
      <c r="AI4" s="18">
        <v>0.30249999999999999</v>
      </c>
      <c r="AJ4" s="18">
        <v>114.5269</v>
      </c>
      <c r="AK4" s="18">
        <v>22729.560099999999</v>
      </c>
      <c r="AL4" s="18">
        <v>285.05950000000001</v>
      </c>
      <c r="AM4" s="18">
        <v>264.17489999999998</v>
      </c>
      <c r="AN4" s="18">
        <f>N4-(AH4-AL4)</f>
        <v>2.6777000000000299</v>
      </c>
      <c r="AO4" s="18"/>
      <c r="AP4" s="18">
        <v>0.3427</v>
      </c>
      <c r="AQ4" s="18">
        <v>2.3908999999999998</v>
      </c>
      <c r="AR4" s="18">
        <v>0.63739999999999997</v>
      </c>
      <c r="AS4" s="18">
        <v>1.1493</v>
      </c>
      <c r="AT4" s="18">
        <v>167.61799999999999</v>
      </c>
      <c r="AU4" s="18"/>
      <c r="AV4" s="18"/>
      <c r="AX4" s="1">
        <v>25.6309</v>
      </c>
      <c r="AY4" s="1">
        <v>75.666499999999999</v>
      </c>
      <c r="AZ4" s="1">
        <f t="shared" ref="AZ4:BA13" si="9">AX4*2.7</f>
        <v>69.203430000000012</v>
      </c>
      <c r="BA4" s="1">
        <f t="shared" si="9"/>
        <v>204.29955000000001</v>
      </c>
    </row>
    <row r="5" spans="1:53" x14ac:dyDescent="0.25">
      <c r="A5" s="1" t="s">
        <v>91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5</v>
      </c>
      <c r="I5" s="4">
        <f t="shared" si="0"/>
        <v>24080</v>
      </c>
      <c r="J5" s="22">
        <f t="shared" si="6"/>
        <v>20080</v>
      </c>
      <c r="K5" s="1">
        <v>0.05</v>
      </c>
      <c r="L5" s="4">
        <f t="shared" si="1"/>
        <v>240.8</v>
      </c>
      <c r="M5" s="1">
        <v>0.03</v>
      </c>
      <c r="N5" s="4">
        <f t="shared" si="2"/>
        <v>144.47999999999999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si="7"/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9">
        <v>0</v>
      </c>
      <c r="Z5" s="1">
        <v>1</v>
      </c>
      <c r="AA5" s="17">
        <f t="shared" si="8"/>
        <v>0.03</v>
      </c>
      <c r="AB5" s="18">
        <v>110.0488</v>
      </c>
      <c r="AC5" s="18">
        <v>0.74490000000000001</v>
      </c>
      <c r="AD5" s="18">
        <v>0</v>
      </c>
      <c r="AE5" s="18">
        <v>0.25829999999999997</v>
      </c>
      <c r="AF5" s="18">
        <v>0.371</v>
      </c>
      <c r="AG5" s="18">
        <v>832.46870000000001</v>
      </c>
      <c r="AH5" s="18">
        <v>377.16109999999998</v>
      </c>
      <c r="AI5" s="18">
        <v>0.31240000000000001</v>
      </c>
      <c r="AJ5" s="18">
        <v>117.8064</v>
      </c>
      <c r="AK5" s="18">
        <v>22750.849699999999</v>
      </c>
      <c r="AL5" s="18">
        <v>237.32689999999999</v>
      </c>
      <c r="AM5" s="18">
        <v>259.35469999999998</v>
      </c>
      <c r="AN5" s="18">
        <f t="shared" ref="AN5:AN10" si="10">N5-(AH5-AL5)</f>
        <v>4.6458000000000084</v>
      </c>
      <c r="AO5" s="18"/>
      <c r="AP5" s="18">
        <v>0.32990000000000003</v>
      </c>
      <c r="AQ5" s="18">
        <v>2.0407000000000002</v>
      </c>
      <c r="AR5" s="18">
        <v>0.63360000000000005</v>
      </c>
      <c r="AS5" s="18">
        <v>1.1667000000000001</v>
      </c>
      <c r="AT5" s="18">
        <v>168.3732</v>
      </c>
      <c r="AU5" s="18"/>
      <c r="AV5" s="18"/>
      <c r="AX5" s="1">
        <v>27.6751</v>
      </c>
      <c r="AY5" s="1">
        <v>76.396000000000001</v>
      </c>
      <c r="AZ5" s="1">
        <f t="shared" si="9"/>
        <v>74.722770000000011</v>
      </c>
      <c r="BA5" s="1">
        <f t="shared" si="9"/>
        <v>206.26920000000001</v>
      </c>
    </row>
    <row r="6" spans="1:53" x14ac:dyDescent="0.25">
      <c r="A6" s="1" t="s">
        <v>92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5</v>
      </c>
      <c r="I6" s="4">
        <f t="shared" si="0"/>
        <v>24080</v>
      </c>
      <c r="J6" s="22">
        <f t="shared" si="6"/>
        <v>20080</v>
      </c>
      <c r="K6" s="1">
        <v>0.05</v>
      </c>
      <c r="L6" s="4">
        <f t="shared" si="1"/>
        <v>240.8</v>
      </c>
      <c r="M6" s="7">
        <v>0.05</v>
      </c>
      <c r="N6" s="4">
        <f t="shared" si="2"/>
        <v>240.8</v>
      </c>
      <c r="O6" s="1">
        <v>11.6</v>
      </c>
      <c r="P6" s="2">
        <f t="shared" si="3"/>
        <v>0.15404799999999999</v>
      </c>
      <c r="Q6" s="1">
        <v>1.3</v>
      </c>
      <c r="R6" s="2">
        <f t="shared" si="4"/>
        <v>1.7264000000000002E-2</v>
      </c>
      <c r="S6" s="5" t="s">
        <v>0</v>
      </c>
      <c r="T6" s="3">
        <f t="shared" si="7"/>
        <v>42.697827162912063</v>
      </c>
      <c r="U6" s="23">
        <v>1E-4</v>
      </c>
      <c r="V6" s="5">
        <v>0.01</v>
      </c>
      <c r="W6" s="1">
        <v>3.98</v>
      </c>
      <c r="X6" s="2">
        <f t="shared" si="5"/>
        <v>5.2854400000000003E-2</v>
      </c>
      <c r="Y6" s="9">
        <v>0</v>
      </c>
      <c r="Z6" s="1">
        <v>1</v>
      </c>
      <c r="AA6" s="17">
        <f t="shared" si="8"/>
        <v>0.05</v>
      </c>
      <c r="AB6" s="18">
        <v>126.10809999999999</v>
      </c>
      <c r="AC6" s="18">
        <v>0.55869999999999997</v>
      </c>
      <c r="AD6" s="18">
        <v>0</v>
      </c>
      <c r="AE6" s="18">
        <v>0.4446</v>
      </c>
      <c r="AF6" s="18">
        <v>0.62180000000000002</v>
      </c>
      <c r="AG6" s="18">
        <v>961.14710000000002</v>
      </c>
      <c r="AH6" s="18">
        <v>371.12240000000003</v>
      </c>
      <c r="AI6" s="18">
        <v>0.34110000000000001</v>
      </c>
      <c r="AJ6" s="18">
        <v>126.55889999999999</v>
      </c>
      <c r="AK6" s="18">
        <v>22733.8158</v>
      </c>
      <c r="AL6" s="18">
        <v>140.47370000000001</v>
      </c>
      <c r="AM6" s="18">
        <v>244.5635</v>
      </c>
      <c r="AN6" s="18">
        <f t="shared" si="10"/>
        <v>10.151299999999992</v>
      </c>
      <c r="AO6" s="18"/>
      <c r="AP6" s="18">
        <v>0.29299999999999998</v>
      </c>
      <c r="AQ6" s="18">
        <v>1.3120000000000001</v>
      </c>
      <c r="AR6" s="18">
        <v>0.62649999999999995</v>
      </c>
      <c r="AS6" s="18">
        <v>1.2683</v>
      </c>
      <c r="AT6" s="18">
        <v>170.91319999999999</v>
      </c>
      <c r="AU6" s="18"/>
      <c r="AV6" s="18"/>
      <c r="AX6" s="1">
        <v>37.654800000000002</v>
      </c>
      <c r="AY6" s="1">
        <v>78.479699999999994</v>
      </c>
      <c r="AZ6" s="1">
        <f t="shared" si="9"/>
        <v>101.66796000000001</v>
      </c>
      <c r="BA6" s="1">
        <f t="shared" si="9"/>
        <v>211.89518999999999</v>
      </c>
    </row>
    <row r="7" spans="1:53" x14ac:dyDescent="0.25">
      <c r="A7" s="1" t="s">
        <v>93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5</v>
      </c>
      <c r="I7" s="4">
        <f t="shared" si="0"/>
        <v>24080</v>
      </c>
      <c r="J7" s="22">
        <f t="shared" si="6"/>
        <v>20080</v>
      </c>
      <c r="K7" s="1">
        <v>0.05</v>
      </c>
      <c r="L7" s="4">
        <f t="shared" si="1"/>
        <v>240.8</v>
      </c>
      <c r="M7" s="7">
        <v>0.08</v>
      </c>
      <c r="N7" s="4">
        <f t="shared" si="2"/>
        <v>385.28000000000003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0</v>
      </c>
      <c r="T7" s="3">
        <f t="shared" si="7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9">
        <v>0</v>
      </c>
      <c r="Z7" s="1">
        <v>1</v>
      </c>
      <c r="AA7" s="17">
        <f t="shared" si="8"/>
        <v>0.08</v>
      </c>
      <c r="AB7" s="18">
        <v>144.1935</v>
      </c>
      <c r="AC7" s="18">
        <v>0.23180000000000001</v>
      </c>
      <c r="AD7" s="18">
        <v>0</v>
      </c>
      <c r="AE7" s="18">
        <v>0.7732</v>
      </c>
      <c r="AF7" s="18">
        <v>0.86229999999999996</v>
      </c>
      <c r="AG7" s="18">
        <v>1398.6355000000001</v>
      </c>
      <c r="AH7" s="18">
        <v>406.55489999999998</v>
      </c>
      <c r="AI7" s="18">
        <v>0.35389999999999999</v>
      </c>
      <c r="AJ7" s="18">
        <v>143.87049999999999</v>
      </c>
      <c r="AK7" s="18">
        <v>22362.611799999999</v>
      </c>
      <c r="AL7" s="18">
        <v>56.068300000000001</v>
      </c>
      <c r="AM7" s="18">
        <v>262.68439999999998</v>
      </c>
      <c r="AN7" s="18">
        <f t="shared" si="10"/>
        <v>34.793400000000076</v>
      </c>
      <c r="AO7" s="18"/>
      <c r="AP7" s="18">
        <v>0.2266</v>
      </c>
      <c r="AQ7" s="18">
        <v>0.59219999999999995</v>
      </c>
      <c r="AR7" s="18">
        <v>0.70340000000000003</v>
      </c>
      <c r="AS7" s="18">
        <v>1.4462999999999999</v>
      </c>
      <c r="AT7" s="18">
        <v>153.97569999999999</v>
      </c>
      <c r="AU7" s="18"/>
      <c r="AV7" s="18"/>
      <c r="AX7" s="1">
        <v>49.9056</v>
      </c>
      <c r="AY7" s="1">
        <v>62.419600000000003</v>
      </c>
      <c r="AZ7" s="1">
        <f t="shared" si="9"/>
        <v>134.74512000000001</v>
      </c>
      <c r="BA7" s="1">
        <f t="shared" si="9"/>
        <v>168.53292000000002</v>
      </c>
    </row>
    <row r="8" spans="1:53" x14ac:dyDescent="0.25">
      <c r="A8" s="1" t="s">
        <v>94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5</v>
      </c>
      <c r="I8" s="4">
        <f t="shared" si="0"/>
        <v>24080</v>
      </c>
      <c r="J8" s="22">
        <f t="shared" si="6"/>
        <v>20080</v>
      </c>
      <c r="K8" s="1">
        <v>0.05</v>
      </c>
      <c r="L8" s="4">
        <f t="shared" si="1"/>
        <v>240.8</v>
      </c>
      <c r="M8" s="7">
        <v>0.1</v>
      </c>
      <c r="N8" s="4">
        <f t="shared" si="2"/>
        <v>481.6</v>
      </c>
      <c r="O8" s="1">
        <v>11.6</v>
      </c>
      <c r="P8" s="2">
        <f t="shared" si="3"/>
        <v>0.15404799999999999</v>
      </c>
      <c r="Q8" s="1">
        <v>1.3</v>
      </c>
      <c r="R8" s="2">
        <f t="shared" si="4"/>
        <v>1.7264000000000002E-2</v>
      </c>
      <c r="S8" s="5" t="s">
        <v>0</v>
      </c>
      <c r="T8" s="3">
        <f t="shared" si="7"/>
        <v>42.697827162912063</v>
      </c>
      <c r="U8" s="23">
        <v>1E-4</v>
      </c>
      <c r="V8" s="5">
        <v>0.01</v>
      </c>
      <c r="W8" s="1">
        <v>3.98</v>
      </c>
      <c r="X8" s="2">
        <f t="shared" si="5"/>
        <v>5.2854400000000003E-2</v>
      </c>
      <c r="Y8" s="9">
        <v>0</v>
      </c>
      <c r="Z8" s="1">
        <v>1</v>
      </c>
      <c r="AA8" s="17">
        <f t="shared" si="8"/>
        <v>0.1</v>
      </c>
      <c r="AB8" s="18">
        <v>161.34479999999999</v>
      </c>
      <c r="AC8" s="18">
        <v>0.13669999999999999</v>
      </c>
      <c r="AD8" s="18">
        <v>0</v>
      </c>
      <c r="AE8" s="18">
        <v>0.86719999999999997</v>
      </c>
      <c r="AF8" s="18">
        <v>0.9274</v>
      </c>
      <c r="AG8" s="18">
        <v>1789.8572999999999</v>
      </c>
      <c r="AH8" s="18">
        <v>451.04590000000002</v>
      </c>
      <c r="AI8" s="18">
        <v>0.34139999999999998</v>
      </c>
      <c r="AJ8" s="18">
        <v>153.9196</v>
      </c>
      <c r="AK8" s="18">
        <v>21960.216400000001</v>
      </c>
      <c r="AL8" s="18">
        <v>32.799999999999997</v>
      </c>
      <c r="AM8" s="18">
        <v>297.12630000000001</v>
      </c>
      <c r="AN8" s="18">
        <f t="shared" si="10"/>
        <v>63.354100000000017</v>
      </c>
      <c r="AO8" s="18"/>
      <c r="AP8" s="18">
        <v>0.17849999999999999</v>
      </c>
      <c r="AQ8" s="18">
        <v>0.3664</v>
      </c>
      <c r="AR8" s="18">
        <v>0.79879999999999995</v>
      </c>
      <c r="AS8" s="18">
        <v>1.5397000000000001</v>
      </c>
      <c r="AT8" s="18">
        <v>136.90899999999999</v>
      </c>
      <c r="AU8" s="18"/>
      <c r="AV8" s="18"/>
      <c r="AX8" s="1">
        <v>47.095599999999997</v>
      </c>
      <c r="AY8" s="1">
        <v>53.3127</v>
      </c>
      <c r="AZ8" s="1">
        <f t="shared" si="9"/>
        <v>127.15812</v>
      </c>
      <c r="BA8" s="1">
        <f t="shared" si="9"/>
        <v>143.94429</v>
      </c>
    </row>
    <row r="9" spans="1:53" x14ac:dyDescent="0.25">
      <c r="A9" s="1" t="s">
        <v>95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5</v>
      </c>
      <c r="I9" s="4">
        <f t="shared" si="0"/>
        <v>24080</v>
      </c>
      <c r="J9" s="22">
        <f t="shared" si="6"/>
        <v>20080</v>
      </c>
      <c r="K9" s="1">
        <v>0.05</v>
      </c>
      <c r="L9" s="4">
        <f t="shared" si="1"/>
        <v>240.8</v>
      </c>
      <c r="M9" s="7">
        <v>0.2</v>
      </c>
      <c r="N9" s="4">
        <f t="shared" si="2"/>
        <v>963.2</v>
      </c>
      <c r="O9" s="1">
        <v>11.6</v>
      </c>
      <c r="P9" s="2">
        <f t="shared" si="3"/>
        <v>0.15404799999999999</v>
      </c>
      <c r="Q9" s="1">
        <v>1.3</v>
      </c>
      <c r="R9" s="2">
        <f t="shared" si="4"/>
        <v>1.7264000000000002E-2</v>
      </c>
      <c r="S9" s="5" t="s">
        <v>0</v>
      </c>
      <c r="T9" s="3">
        <f t="shared" si="7"/>
        <v>42.697827162912063</v>
      </c>
      <c r="U9" s="23">
        <v>1E-4</v>
      </c>
      <c r="V9" s="5">
        <v>0.01</v>
      </c>
      <c r="W9" s="1">
        <v>3.98</v>
      </c>
      <c r="X9" s="2">
        <f t="shared" si="5"/>
        <v>5.2854400000000003E-2</v>
      </c>
      <c r="Y9" s="9">
        <v>0</v>
      </c>
      <c r="Z9" s="1">
        <v>1</v>
      </c>
      <c r="AA9" s="17">
        <f t="shared" si="8"/>
        <v>0.2</v>
      </c>
      <c r="AB9" s="18">
        <v>268.2</v>
      </c>
      <c r="AC9" s="18">
        <v>0.26769999999999999</v>
      </c>
      <c r="AD9" s="18">
        <v>0</v>
      </c>
      <c r="AE9" s="18">
        <v>0.74080000000000001</v>
      </c>
      <c r="AF9" s="18">
        <v>0.98970000000000002</v>
      </c>
      <c r="AG9" s="18">
        <v>2704.3018000000002</v>
      </c>
      <c r="AH9" s="18">
        <v>671.64829999999995</v>
      </c>
      <c r="AI9" s="18">
        <v>0.25140000000000001</v>
      </c>
      <c r="AJ9" s="18">
        <v>168.74590000000001</v>
      </c>
      <c r="AK9" s="18">
        <v>20865.837500000001</v>
      </c>
      <c r="AL9" s="18">
        <v>6.9583000000000004</v>
      </c>
      <c r="AM9" s="18">
        <v>502.9024</v>
      </c>
      <c r="AN9" s="18">
        <f t="shared" si="10"/>
        <v>298.5100000000001</v>
      </c>
      <c r="AO9" s="18"/>
      <c r="AP9" s="18">
        <v>5.3699999999999998E-2</v>
      </c>
      <c r="AQ9" s="18">
        <v>7.4700000000000003E-2</v>
      </c>
      <c r="AR9" s="18">
        <v>1.1140000000000001</v>
      </c>
      <c r="AS9" s="18">
        <v>1.6565000000000001</v>
      </c>
      <c r="AT9" s="18">
        <v>89.341700000000003</v>
      </c>
      <c r="AU9" s="18"/>
      <c r="AV9" s="18"/>
      <c r="AX9" s="1">
        <v>25.293299999999999</v>
      </c>
      <c r="AY9" s="1">
        <v>39.6158</v>
      </c>
      <c r="AZ9" s="1">
        <f t="shared" si="9"/>
        <v>68.291910000000001</v>
      </c>
      <c r="BA9" s="1">
        <f t="shared" si="9"/>
        <v>106.96266000000001</v>
      </c>
    </row>
    <row r="10" spans="1:53" x14ac:dyDescent="0.25">
      <c r="A10" s="1" t="s">
        <v>96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5</v>
      </c>
      <c r="I10" s="4">
        <f t="shared" si="0"/>
        <v>24080</v>
      </c>
      <c r="J10" s="22">
        <f t="shared" si="6"/>
        <v>20080</v>
      </c>
      <c r="K10" s="1">
        <v>0.05</v>
      </c>
      <c r="L10" s="4">
        <f t="shared" si="1"/>
        <v>240.8</v>
      </c>
      <c r="M10" s="7">
        <v>0.3</v>
      </c>
      <c r="N10" s="4">
        <f t="shared" si="2"/>
        <v>1444.8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0</v>
      </c>
      <c r="T10" s="3">
        <f t="shared" si="7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9">
        <v>0</v>
      </c>
      <c r="Z10" s="1">
        <v>1</v>
      </c>
      <c r="AA10" s="17">
        <f t="shared" si="8"/>
        <v>0.3</v>
      </c>
      <c r="AB10" s="18">
        <v>575.79999999999995</v>
      </c>
      <c r="AC10" s="18">
        <v>0.41049999999999998</v>
      </c>
      <c r="AD10" s="18">
        <v>0</v>
      </c>
      <c r="AE10" s="18">
        <v>0.5958</v>
      </c>
      <c r="AF10" s="18">
        <v>0.99550000000000005</v>
      </c>
      <c r="AG10" s="18">
        <v>2839.7262999999998</v>
      </c>
      <c r="AH10" s="18">
        <v>616.23749999999995</v>
      </c>
      <c r="AI10" s="18">
        <v>0.2661</v>
      </c>
      <c r="AJ10" s="18">
        <v>163.78200000000001</v>
      </c>
      <c r="AK10" s="18">
        <v>20785.073899999999</v>
      </c>
      <c r="AL10" s="18">
        <v>2.7443</v>
      </c>
      <c r="AM10" s="18">
        <v>452.45549999999997</v>
      </c>
      <c r="AN10" s="18">
        <f t="shared" si="10"/>
        <v>831.30679999999995</v>
      </c>
      <c r="AO10" s="18"/>
      <c r="AP10" s="18">
        <v>2.8299999999999999E-2</v>
      </c>
      <c r="AQ10" s="18">
        <v>3.32E-2</v>
      </c>
      <c r="AR10" s="18">
        <v>1.119</v>
      </c>
      <c r="AS10" s="18">
        <v>1.6246</v>
      </c>
      <c r="AT10" s="18">
        <v>96.578699999999998</v>
      </c>
      <c r="AU10" s="18"/>
      <c r="AV10" s="18"/>
      <c r="AX10" s="1">
        <v>17.224799999999998</v>
      </c>
      <c r="AY10" s="1">
        <v>62.807000000000002</v>
      </c>
      <c r="AZ10" s="1">
        <f t="shared" si="9"/>
        <v>46.506959999999999</v>
      </c>
      <c r="BA10" s="1">
        <f t="shared" si="9"/>
        <v>169.5789</v>
      </c>
    </row>
    <row r="11" spans="1:53" x14ac:dyDescent="0.25">
      <c r="A11" s="1" t="s">
        <v>97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5</v>
      </c>
      <c r="I11" s="4">
        <f t="shared" si="0"/>
        <v>24080</v>
      </c>
      <c r="J11" s="22">
        <f t="shared" si="6"/>
        <v>20080</v>
      </c>
      <c r="K11" s="1">
        <v>0.05</v>
      </c>
      <c r="L11" s="4">
        <f t="shared" si="1"/>
        <v>240.8</v>
      </c>
      <c r="M11" s="7">
        <v>0.5</v>
      </c>
      <c r="N11" s="4">
        <f t="shared" si="2"/>
        <v>2408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0</v>
      </c>
      <c r="T11" s="3">
        <f t="shared" si="7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9">
        <v>0</v>
      </c>
      <c r="Z11" s="1">
        <v>1</v>
      </c>
      <c r="AA11" s="17">
        <f t="shared" si="8"/>
        <v>0.5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Z11" s="1">
        <f t="shared" si="9"/>
        <v>0</v>
      </c>
      <c r="BA11" s="1">
        <f t="shared" si="9"/>
        <v>0</v>
      </c>
    </row>
    <row r="12" spans="1:53" x14ac:dyDescent="0.25">
      <c r="A12" s="1" t="s">
        <v>98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5</v>
      </c>
      <c r="I12" s="4">
        <f t="shared" si="0"/>
        <v>24080</v>
      </c>
      <c r="J12" s="22">
        <f t="shared" si="6"/>
        <v>20080</v>
      </c>
      <c r="K12" s="1">
        <v>0.05</v>
      </c>
      <c r="L12" s="4">
        <f t="shared" si="1"/>
        <v>240.8</v>
      </c>
      <c r="M12" s="7"/>
      <c r="N12" s="4">
        <f t="shared" si="2"/>
        <v>0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0</v>
      </c>
      <c r="T12" s="3">
        <f t="shared" si="7"/>
        <v>42.697827162912063</v>
      </c>
      <c r="U12" s="23">
        <v>1E-4</v>
      </c>
      <c r="V12" s="5">
        <v>0.01</v>
      </c>
      <c r="X12" s="2">
        <f t="shared" si="5"/>
        <v>0</v>
      </c>
      <c r="Y12" s="9">
        <v>0</v>
      </c>
      <c r="Z12" s="1">
        <v>1</v>
      </c>
      <c r="AA12" s="17">
        <f t="shared" si="8"/>
        <v>0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Z12" s="1">
        <f t="shared" si="9"/>
        <v>0</v>
      </c>
      <c r="BA12" s="1">
        <f t="shared" si="9"/>
        <v>0</v>
      </c>
    </row>
    <row r="13" spans="1:53" x14ac:dyDescent="0.25">
      <c r="A13" s="1" t="s">
        <v>99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5</v>
      </c>
      <c r="I13" s="4">
        <f t="shared" si="0"/>
        <v>24080</v>
      </c>
      <c r="J13" s="22">
        <f t="shared" si="6"/>
        <v>20080</v>
      </c>
      <c r="K13" s="1">
        <v>0.05</v>
      </c>
      <c r="L13" s="4">
        <f t="shared" si="1"/>
        <v>240.8</v>
      </c>
      <c r="N13" s="4">
        <f t="shared" si="2"/>
        <v>0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0</v>
      </c>
      <c r="T13" s="3">
        <f t="shared" si="7"/>
        <v>42.697827162912063</v>
      </c>
      <c r="U13" s="23">
        <v>1E-4</v>
      </c>
      <c r="V13" s="5">
        <v>0.01</v>
      </c>
      <c r="X13" s="2">
        <f t="shared" si="5"/>
        <v>0</v>
      </c>
      <c r="Y13" s="9">
        <f t="shared" ref="Y13" si="11">W27*W13</f>
        <v>0</v>
      </c>
      <c r="Z13" s="1">
        <v>1</v>
      </c>
      <c r="AA13" s="17">
        <f t="shared" si="8"/>
        <v>0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Z13" s="1">
        <f t="shared" si="9"/>
        <v>0</v>
      </c>
      <c r="BA13" s="1">
        <f t="shared" si="9"/>
        <v>0</v>
      </c>
    </row>
    <row r="14" spans="1:53" x14ac:dyDescent="0.25">
      <c r="AB14" s="44" t="s">
        <v>32</v>
      </c>
      <c r="AC14" s="44"/>
      <c r="AD14" s="44"/>
      <c r="AE14" s="44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53" ht="20" thickBot="1" x14ac:dyDescent="0.3">
      <c r="W15" s="1" t="s">
        <v>78</v>
      </c>
      <c r="AB15" s="13" t="s">
        <v>37</v>
      </c>
      <c r="AC15" s="14" t="s">
        <v>33</v>
      </c>
      <c r="AD15" s="14" t="s">
        <v>35</v>
      </c>
      <c r="AE15" s="14" t="s">
        <v>36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53" x14ac:dyDescent="0.25">
      <c r="W16" s="1">
        <f>0.04/3.98</f>
        <v>1.0050251256281407E-2</v>
      </c>
      <c r="AA16" s="30">
        <f>AA3</f>
        <v>0</v>
      </c>
      <c r="AB16" s="19">
        <v>7.3513999999999999</v>
      </c>
      <c r="AC16" s="19">
        <v>1.4999999999999999E-2</v>
      </c>
      <c r="AD16" s="19">
        <v>0</v>
      </c>
      <c r="AE16" s="19">
        <v>1.54E-2</v>
      </c>
      <c r="AF16" s="19">
        <v>0</v>
      </c>
      <c r="AG16" s="19">
        <v>29.061699999999998</v>
      </c>
      <c r="AH16" s="19">
        <v>12.337</v>
      </c>
      <c r="AI16" s="19">
        <v>1.8800000000000001E-2</v>
      </c>
      <c r="AJ16" s="19">
        <v>7.2690000000000001</v>
      </c>
      <c r="AK16" s="19">
        <v>40.1995</v>
      </c>
      <c r="AL16" s="19">
        <v>0</v>
      </c>
      <c r="AM16" s="19">
        <v>12.6516</v>
      </c>
      <c r="AN16" s="19" t="e">
        <f>_xlfn.STDEV.P(#REF!)</f>
        <v>#REF!</v>
      </c>
      <c r="AO16" s="19" t="e">
        <f>_xlfn.STDEV.P(#REF!)</f>
        <v>#REF!</v>
      </c>
      <c r="AP16" s="19">
        <v>4.8399999999999999E-2</v>
      </c>
      <c r="AQ16" s="19">
        <v>0.1042</v>
      </c>
      <c r="AR16" s="19">
        <v>4.8899999999999999E-2</v>
      </c>
      <c r="AS16" s="19">
        <v>1.0610999999999999</v>
      </c>
      <c r="AT16" s="19">
        <v>5.3083</v>
      </c>
      <c r="AU16" s="19"/>
      <c r="AV16" s="19"/>
      <c r="AX16" s="1">
        <v>1.2374000000000001</v>
      </c>
      <c r="AY16" s="1">
        <v>3.3372000000000002</v>
      </c>
    </row>
    <row r="17" spans="23:53" x14ac:dyDescent="0.25">
      <c r="W17" s="1">
        <f>W16*0.0001</f>
        <v>1.0050251256281407E-6</v>
      </c>
      <c r="AA17" s="30">
        <f t="shared" ref="AA17:AA26" si="12">AA4</f>
        <v>0.02</v>
      </c>
      <c r="AB17" s="19">
        <v>6.5713999999999997</v>
      </c>
      <c r="AC17" s="19">
        <v>2.1499999999999998E-2</v>
      </c>
      <c r="AD17" s="19">
        <v>0</v>
      </c>
      <c r="AE17" s="19">
        <v>2.1700000000000001E-2</v>
      </c>
      <c r="AF17" s="19">
        <v>8.3999999999999995E-3</v>
      </c>
      <c r="AG17" s="19">
        <v>30.9678</v>
      </c>
      <c r="AH17" s="19">
        <v>11.902200000000001</v>
      </c>
      <c r="AI17" s="19">
        <v>1.9300000000000001E-2</v>
      </c>
      <c r="AJ17" s="19">
        <v>7.7831000000000001</v>
      </c>
      <c r="AK17" s="19">
        <v>38.702399999999997</v>
      </c>
      <c r="AL17" s="19">
        <v>11.812900000000001</v>
      </c>
      <c r="AM17" s="19">
        <v>11.591699999999999</v>
      </c>
      <c r="AN17" s="19"/>
      <c r="AO17" s="19"/>
      <c r="AP17" s="19">
        <v>4.6199999999999998E-2</v>
      </c>
      <c r="AQ17" s="19">
        <v>9.4299999999999995E-2</v>
      </c>
      <c r="AR17" s="19">
        <v>5.0999999999999997E-2</v>
      </c>
      <c r="AS17" s="19">
        <v>1.0771999999999999</v>
      </c>
      <c r="AT17" s="19">
        <v>5.2561999999999998</v>
      </c>
      <c r="AU17" s="19"/>
      <c r="AV17" s="19"/>
      <c r="AX17" s="1">
        <v>1.8314999999999999</v>
      </c>
      <c r="AY17" s="1">
        <v>3.0447000000000002</v>
      </c>
    </row>
    <row r="18" spans="23:53" x14ac:dyDescent="0.25">
      <c r="AA18" s="30">
        <f t="shared" si="12"/>
        <v>0.03</v>
      </c>
      <c r="AB18" s="19">
        <v>6.9135999999999997</v>
      </c>
      <c r="AC18" s="19">
        <v>2.5899999999999999E-2</v>
      </c>
      <c r="AD18" s="19">
        <v>0</v>
      </c>
      <c r="AE18" s="19">
        <v>2.63E-2</v>
      </c>
      <c r="AF18" s="19">
        <v>1.03E-2</v>
      </c>
      <c r="AG18" s="19">
        <v>32.866399999999999</v>
      </c>
      <c r="AH18" s="19">
        <v>9.5169999999999995</v>
      </c>
      <c r="AI18" s="19">
        <v>1.78E-2</v>
      </c>
      <c r="AJ18" s="19">
        <v>7.2401</v>
      </c>
      <c r="AK18" s="19">
        <v>36.358899999999998</v>
      </c>
      <c r="AL18" s="19">
        <v>9.5175999999999998</v>
      </c>
      <c r="AM18" s="19">
        <v>9.5465</v>
      </c>
      <c r="AN18" s="19"/>
      <c r="AO18" s="19"/>
      <c r="AP18" s="19">
        <v>4.3999999999999997E-2</v>
      </c>
      <c r="AQ18" s="19">
        <v>8.7300000000000003E-2</v>
      </c>
      <c r="AR18" s="19">
        <v>5.0200000000000002E-2</v>
      </c>
      <c r="AS18" s="19">
        <v>1.0869</v>
      </c>
      <c r="AT18" s="19">
        <v>4.1980000000000004</v>
      </c>
      <c r="AU18" s="19"/>
      <c r="AV18" s="19"/>
      <c r="AX18" s="1">
        <v>1.7871999999999999</v>
      </c>
      <c r="AY18" s="1">
        <v>2.5314000000000001</v>
      </c>
    </row>
    <row r="19" spans="23:53" ht="17" customHeight="1" x14ac:dyDescent="0.25">
      <c r="AA19" s="30">
        <f t="shared" si="12"/>
        <v>0.05</v>
      </c>
      <c r="AB19" s="19">
        <v>6.7854999999999999</v>
      </c>
      <c r="AC19" s="19">
        <v>4.8899999999999999E-2</v>
      </c>
      <c r="AD19" s="19">
        <v>0</v>
      </c>
      <c r="AE19" s="19">
        <v>4.9200000000000001E-2</v>
      </c>
      <c r="AF19" s="19">
        <v>1.5599999999999999E-2</v>
      </c>
      <c r="AG19" s="19">
        <v>39.398499999999999</v>
      </c>
      <c r="AH19" s="19">
        <v>9.8905999999999992</v>
      </c>
      <c r="AI19" s="19">
        <v>1.7399999999999999E-2</v>
      </c>
      <c r="AJ19" s="19">
        <v>6.9001999999999999</v>
      </c>
      <c r="AK19" s="19">
        <v>41.599800000000002</v>
      </c>
      <c r="AL19" s="19">
        <v>9.1921999999999997</v>
      </c>
      <c r="AM19" s="19">
        <v>9.7225999999999999</v>
      </c>
      <c r="AN19" s="19"/>
      <c r="AO19" s="19"/>
      <c r="AP19" s="19">
        <v>3.9399999999999998E-2</v>
      </c>
      <c r="AQ19" s="19">
        <v>8.0399999999999999E-2</v>
      </c>
      <c r="AR19" s="19">
        <v>4.9399999999999999E-2</v>
      </c>
      <c r="AS19" s="19">
        <v>1.1012999999999999</v>
      </c>
      <c r="AT19" s="19">
        <v>4.4972000000000003</v>
      </c>
      <c r="AU19" s="19"/>
      <c r="AV19" s="19"/>
      <c r="AX19" s="1">
        <v>2.8641000000000001</v>
      </c>
      <c r="AY19" s="1">
        <v>2.4451000000000001</v>
      </c>
    </row>
    <row r="20" spans="23:53" ht="17" customHeight="1" x14ac:dyDescent="0.25">
      <c r="AA20" s="30">
        <f t="shared" si="12"/>
        <v>0.08</v>
      </c>
      <c r="AB20" s="19">
        <v>8.1092999999999993</v>
      </c>
      <c r="AC20" s="19">
        <v>3.8600000000000002E-2</v>
      </c>
      <c r="AD20" s="19">
        <v>0</v>
      </c>
      <c r="AE20" s="19">
        <v>3.8399999999999997E-2</v>
      </c>
      <c r="AF20" s="19">
        <v>1.38E-2</v>
      </c>
      <c r="AG20" s="19">
        <v>67.334400000000002</v>
      </c>
      <c r="AH20" s="19">
        <v>8.4412000000000003</v>
      </c>
      <c r="AI20" s="19">
        <v>1.7600000000000001E-2</v>
      </c>
      <c r="AJ20" s="19">
        <v>7.5800999999999998</v>
      </c>
      <c r="AK20" s="19">
        <v>63.987099999999998</v>
      </c>
      <c r="AL20" s="19">
        <v>6.4263000000000003</v>
      </c>
      <c r="AM20" s="19">
        <v>9.3056999999999999</v>
      </c>
      <c r="AN20" s="19"/>
      <c r="AO20" s="19"/>
      <c r="AP20" s="19">
        <v>3.49E-2</v>
      </c>
      <c r="AQ20" s="19">
        <v>6.9199999999999998E-2</v>
      </c>
      <c r="AR20" s="19">
        <v>5.1499999999999997E-2</v>
      </c>
      <c r="AS20" s="19">
        <v>1.1978</v>
      </c>
      <c r="AT20" s="19">
        <v>3.0061</v>
      </c>
      <c r="AU20" s="19"/>
      <c r="AV20" s="19"/>
      <c r="AX20" s="1">
        <v>2.5135999999999998</v>
      </c>
      <c r="AY20" s="1">
        <v>1.8895</v>
      </c>
    </row>
    <row r="21" spans="23:53" x14ac:dyDescent="0.25">
      <c r="AA21" s="30">
        <f t="shared" si="12"/>
        <v>0.1</v>
      </c>
      <c r="AB21" s="19">
        <v>11.5334</v>
      </c>
      <c r="AC21" s="19">
        <v>2.9100000000000001E-2</v>
      </c>
      <c r="AD21" s="19">
        <v>0</v>
      </c>
      <c r="AE21" s="19">
        <v>3.0200000000000001E-2</v>
      </c>
      <c r="AF21" s="19">
        <v>1.0999999999999999E-2</v>
      </c>
      <c r="AG21" s="19">
        <v>86.741699999999994</v>
      </c>
      <c r="AH21" s="19">
        <v>9.2396999999999991</v>
      </c>
      <c r="AI21" s="19">
        <v>1.67E-2</v>
      </c>
      <c r="AJ21" s="19">
        <v>7.0754000000000001</v>
      </c>
      <c r="AK21" s="19">
        <v>84.573400000000007</v>
      </c>
      <c r="AL21" s="19">
        <v>5.3986999999999998</v>
      </c>
      <c r="AM21" s="19">
        <v>11.178599999999999</v>
      </c>
      <c r="AN21" s="19"/>
      <c r="AO21" s="19"/>
      <c r="AP21" s="19">
        <v>3.39E-2</v>
      </c>
      <c r="AQ21" s="19">
        <v>6.3700000000000007E-2</v>
      </c>
      <c r="AR21" s="19">
        <v>5.1799999999999999E-2</v>
      </c>
      <c r="AS21" s="19">
        <v>1.2458</v>
      </c>
      <c r="AT21" s="19">
        <v>2.6488999999999998</v>
      </c>
      <c r="AU21" s="19"/>
      <c r="AV21" s="19"/>
      <c r="AX21" s="1">
        <v>1.8097000000000001</v>
      </c>
      <c r="AY21" s="1">
        <v>1.9220999999999999</v>
      </c>
    </row>
    <row r="22" spans="23:53" x14ac:dyDescent="0.25">
      <c r="AA22" s="30">
        <f t="shared" si="12"/>
        <v>0.2</v>
      </c>
      <c r="AB22" s="19">
        <v>19.509</v>
      </c>
      <c r="AC22" s="19">
        <v>2.47E-2</v>
      </c>
      <c r="AD22" s="19">
        <v>0</v>
      </c>
      <c r="AE22" s="19">
        <v>2.4899999999999999E-2</v>
      </c>
      <c r="AF22" s="19">
        <v>3.8999999999999998E-3</v>
      </c>
      <c r="AG22" s="19">
        <v>74.871300000000005</v>
      </c>
      <c r="AH22" s="19">
        <v>18.197700000000001</v>
      </c>
      <c r="AI22" s="19">
        <v>1.0999999999999999E-2</v>
      </c>
      <c r="AJ22" s="19">
        <v>6.7682000000000002</v>
      </c>
      <c r="AK22" s="19">
        <v>72.516499999999994</v>
      </c>
      <c r="AL22" s="19">
        <v>2.6821999999999999</v>
      </c>
      <c r="AM22" s="19">
        <v>18.1388</v>
      </c>
      <c r="AN22" s="19"/>
      <c r="AO22" s="19"/>
      <c r="AP22" s="19">
        <v>2.8899999999999999E-2</v>
      </c>
      <c r="AQ22" s="19">
        <v>4.36E-2</v>
      </c>
      <c r="AR22" s="19">
        <v>4.7199999999999999E-2</v>
      </c>
      <c r="AS22" s="19">
        <v>1.284</v>
      </c>
      <c r="AT22" s="19">
        <v>2.3033999999999999</v>
      </c>
      <c r="AU22" s="19"/>
      <c r="AV22" s="19"/>
      <c r="AX22" s="1">
        <v>1.0649999999999999</v>
      </c>
      <c r="AY22" s="1">
        <v>2.6524999999999999</v>
      </c>
    </row>
    <row r="23" spans="23:53" x14ac:dyDescent="0.25">
      <c r="AA23" s="30">
        <f t="shared" si="12"/>
        <v>0.3</v>
      </c>
      <c r="AB23" s="19">
        <v>24.823399999999999</v>
      </c>
      <c r="AC23" s="19">
        <v>3.4799999999999998E-2</v>
      </c>
      <c r="AD23" s="19">
        <v>0</v>
      </c>
      <c r="AE23" s="19">
        <v>2.9899999999999999E-2</v>
      </c>
      <c r="AF23" s="19">
        <v>2.7000000000000001E-3</v>
      </c>
      <c r="AG23" s="19">
        <v>59.911700000000003</v>
      </c>
      <c r="AH23" s="19">
        <v>21.189800000000002</v>
      </c>
      <c r="AI23" s="19">
        <v>1.4999999999999999E-2</v>
      </c>
      <c r="AJ23" s="19">
        <v>7.2724000000000002</v>
      </c>
      <c r="AK23" s="19">
        <v>63.282200000000003</v>
      </c>
      <c r="AL23" s="19">
        <v>1.6669</v>
      </c>
      <c r="AM23" s="19">
        <v>22.46</v>
      </c>
      <c r="AN23" s="19"/>
      <c r="AO23" s="19"/>
      <c r="AP23" s="19">
        <v>2.7799999999999998E-2</v>
      </c>
      <c r="AQ23" s="19">
        <v>3.78E-2</v>
      </c>
      <c r="AR23" s="19">
        <v>5.04E-2</v>
      </c>
      <c r="AS23" s="19">
        <v>1.2794000000000001</v>
      </c>
      <c r="AT23" s="19">
        <v>3.2248000000000001</v>
      </c>
      <c r="AU23" s="19"/>
      <c r="AV23" s="19"/>
      <c r="AW23" s="5"/>
      <c r="AX23" s="5">
        <v>0.25519999999999998</v>
      </c>
      <c r="AY23" s="5">
        <v>2.2307000000000001</v>
      </c>
      <c r="AZ23" s="5"/>
      <c r="BA23" s="5"/>
    </row>
    <row r="24" spans="23:53" ht="19" customHeight="1" x14ac:dyDescent="0.25">
      <c r="AA24" s="30">
        <f t="shared" si="12"/>
        <v>0.5</v>
      </c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5"/>
      <c r="AX24" s="5"/>
      <c r="AY24" s="5"/>
      <c r="AZ24" s="5"/>
      <c r="BA24" s="5"/>
    </row>
    <row r="25" spans="23:53" ht="19" customHeight="1" x14ac:dyDescent="0.25">
      <c r="AA25" s="30">
        <f t="shared" si="12"/>
        <v>0</v>
      </c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5"/>
      <c r="AX25" s="5"/>
      <c r="AY25" s="5"/>
      <c r="AZ25" s="5"/>
      <c r="BA25" s="5"/>
    </row>
    <row r="26" spans="23:53" x14ac:dyDescent="0.25">
      <c r="AA26" s="30">
        <f t="shared" si="12"/>
        <v>0</v>
      </c>
      <c r="AB26" s="33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23:53" x14ac:dyDescent="0.25">
      <c r="AB27" s="33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3:53" x14ac:dyDescent="0.25">
      <c r="AB28" s="33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23:53" x14ac:dyDescent="0.25">
      <c r="AB29" s="33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23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3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3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8"/>
      <c r="AI37" s="8"/>
      <c r="AJ37" s="8"/>
      <c r="AK37" s="9"/>
      <c r="AL37" s="8"/>
      <c r="AM37" s="5"/>
      <c r="AN37" s="8"/>
      <c r="AO37" s="5"/>
      <c r="AP37" s="5"/>
      <c r="AQ37" s="5"/>
      <c r="AR37" s="5"/>
      <c r="AS37" s="5"/>
      <c r="AT37" s="8"/>
      <c r="AU37" s="34"/>
      <c r="AV37" s="5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8"/>
      <c r="AI38" s="8"/>
      <c r="AJ38" s="8"/>
      <c r="AK38" s="9"/>
      <c r="AL38" s="8"/>
      <c r="AM38" s="5"/>
      <c r="AN38" s="8"/>
      <c r="AO38" s="5"/>
      <c r="AP38" s="5"/>
      <c r="AQ38" s="5"/>
      <c r="AR38" s="5"/>
      <c r="AS38" s="5"/>
      <c r="AT38" s="8"/>
      <c r="AU38" s="34"/>
      <c r="AV38" s="5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33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33"/>
      <c r="AI40" s="33"/>
      <c r="AJ40" s="5"/>
      <c r="AK40" s="5"/>
      <c r="AL40" s="5"/>
      <c r="AM40" s="5"/>
      <c r="AN40" s="5"/>
      <c r="AO40" s="5"/>
      <c r="AP40" s="33"/>
      <c r="AQ40" s="5"/>
      <c r="AR40" s="33"/>
      <c r="AS40" s="33"/>
      <c r="AT40" s="33"/>
      <c r="AU40" s="33"/>
      <c r="AV40" s="33"/>
      <c r="AW40" s="5"/>
      <c r="AX40" s="5"/>
      <c r="AY40" s="5"/>
      <c r="AZ40" s="5"/>
      <c r="BA40" s="5"/>
    </row>
    <row r="41" spans="28:53" x14ac:dyDescent="0.25">
      <c r="AB41" s="5"/>
      <c r="AC41" s="5"/>
      <c r="AD41" s="5"/>
      <c r="AE41" s="5"/>
      <c r="AF41" s="5"/>
      <c r="AG41" s="5"/>
      <c r="AH41" s="33"/>
      <c r="AI41" s="33"/>
      <c r="AJ41" s="5"/>
      <c r="AK41" s="5"/>
      <c r="AL41" s="5"/>
      <c r="AM41" s="5"/>
      <c r="AN41" s="5"/>
      <c r="AO41" s="5"/>
      <c r="AP41" s="5"/>
      <c r="AQ41" s="5"/>
      <c r="AR41" s="5"/>
      <c r="AS41" s="33"/>
      <c r="AT41" s="33"/>
      <c r="AU41" s="33"/>
      <c r="AV41" s="33"/>
    </row>
    <row r="42" spans="28:53" x14ac:dyDescent="0.25"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</row>
    <row r="43" spans="28:53" x14ac:dyDescent="0.25"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</row>
  </sheetData>
  <mergeCells count="10">
    <mergeCell ref="AX1:AY1"/>
    <mergeCell ref="T1:U1"/>
    <mergeCell ref="W1:X1"/>
    <mergeCell ref="AB14:AE14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41"/>
  <sheetViews>
    <sheetView showRuler="0" topLeftCell="A27" zoomScale="121" zoomScaleNormal="121" zoomScalePageLayoutView="121" workbookViewId="0">
      <pane xSplit="1" topLeftCell="T1" activePane="topRight" state="frozen"/>
      <selection pane="topRight" activeCell="AG16" sqref="AG16:AG26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9.33203125" style="1" customWidth="1"/>
    <col min="24" max="24" width="8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33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45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</row>
    <row r="3" spans="1:48" x14ac:dyDescent="0.25">
      <c r="A3" s="1" t="s">
        <v>66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10</v>
      </c>
      <c r="I3" s="4">
        <f t="shared" ref="I3:I13" si="0">602*H3*G3</f>
        <v>48160</v>
      </c>
      <c r="J3" s="22">
        <f>I3-4000</f>
        <v>44160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3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5">
        <v>0.04</v>
      </c>
      <c r="Z3" s="1">
        <v>1</v>
      </c>
      <c r="AA3" s="17">
        <f>M3</f>
        <v>0</v>
      </c>
      <c r="AB3" s="18">
        <v>102.7234</v>
      </c>
      <c r="AC3" s="18">
        <v>0.8548</v>
      </c>
      <c r="AD3" s="18">
        <v>0</v>
      </c>
      <c r="AE3" s="18">
        <v>0.14729999999999999</v>
      </c>
      <c r="AF3" s="18">
        <v>0</v>
      </c>
      <c r="AG3" s="18">
        <v>796.15689999999995</v>
      </c>
      <c r="AH3" s="18">
        <v>672.08579999999995</v>
      </c>
      <c r="AI3" s="18">
        <v>0.2361</v>
      </c>
      <c r="AJ3" s="18">
        <v>158.5429</v>
      </c>
      <c r="AK3" s="18">
        <v>46178.214399999997</v>
      </c>
      <c r="AL3" s="18">
        <v>672.08579999999995</v>
      </c>
      <c r="AM3" s="18">
        <v>513.54290000000003</v>
      </c>
      <c r="AN3" s="18"/>
      <c r="AO3" s="18"/>
      <c r="AP3" s="18">
        <v>0.3977</v>
      </c>
      <c r="AQ3" s="18">
        <v>3.1305999999999998</v>
      </c>
      <c r="AR3" s="18">
        <v>0.71760000000000002</v>
      </c>
      <c r="AS3" s="18">
        <v>1.5993999999999999</v>
      </c>
      <c r="AT3" s="18">
        <v>191.05369999999999</v>
      </c>
      <c r="AU3" s="18"/>
      <c r="AV3" s="18"/>
    </row>
    <row r="4" spans="1:48" x14ac:dyDescent="0.25">
      <c r="A4" s="1" t="s">
        <v>67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10</v>
      </c>
      <c r="I4" s="4">
        <f t="shared" si="0"/>
        <v>48160</v>
      </c>
      <c r="J4" s="22">
        <f t="shared" ref="J4:J13" si="6">I4-4000</f>
        <v>44160</v>
      </c>
      <c r="K4" s="1">
        <v>0.05</v>
      </c>
      <c r="L4" s="4">
        <f t="shared" si="1"/>
        <v>240.8</v>
      </c>
      <c r="M4" s="7">
        <v>0.01</v>
      </c>
      <c r="N4" s="4">
        <f t="shared" si="2"/>
        <v>48.160000000000004</v>
      </c>
      <c r="O4" s="1">
        <v>11.6</v>
      </c>
      <c r="P4" s="2">
        <f t="shared" si="3"/>
        <v>0.15404799999999999</v>
      </c>
      <c r="Q4" s="1">
        <v>1.3</v>
      </c>
      <c r="R4" s="2">
        <f t="shared" si="4"/>
        <v>1.7264000000000002E-2</v>
      </c>
      <c r="S4" s="5" t="s">
        <v>0</v>
      </c>
      <c r="T4" s="3">
        <f t="shared" ref="T4:T13" si="7">U4/(0.00166/($D4/1000)^3)^3</f>
        <v>42.697827162912063</v>
      </c>
      <c r="U4" s="23">
        <v>1E-4</v>
      </c>
      <c r="V4" s="5">
        <v>0.01</v>
      </c>
      <c r="W4" s="1">
        <v>3.98</v>
      </c>
      <c r="X4" s="2">
        <f t="shared" si="5"/>
        <v>5.2854400000000003E-2</v>
      </c>
      <c r="Y4" s="5">
        <v>0.04</v>
      </c>
      <c r="Z4" s="1">
        <v>1</v>
      </c>
      <c r="AA4" s="17">
        <f t="shared" ref="AA4:AA13" si="8">M4</f>
        <v>0.01</v>
      </c>
      <c r="AB4" s="18">
        <v>103.8</v>
      </c>
      <c r="AC4" s="18">
        <v>0.85189999999999999</v>
      </c>
      <c r="AD4" s="18">
        <v>0</v>
      </c>
      <c r="AE4" s="18">
        <v>0.15010000000000001</v>
      </c>
      <c r="AF4" s="18">
        <v>6.54E-2</v>
      </c>
      <c r="AG4" s="18">
        <v>807.83050000000003</v>
      </c>
      <c r="AH4" s="18">
        <v>672.32360000000006</v>
      </c>
      <c r="AI4" s="18">
        <v>0.23669999999999999</v>
      </c>
      <c r="AJ4" s="18">
        <v>159.114</v>
      </c>
      <c r="AK4" s="18">
        <v>46210.612800000003</v>
      </c>
      <c r="AL4" s="18">
        <v>628.34709999999995</v>
      </c>
      <c r="AM4" s="18">
        <v>513.20960000000002</v>
      </c>
      <c r="AN4" s="18"/>
      <c r="AO4" s="18"/>
      <c r="AP4" s="18">
        <v>0.39510000000000001</v>
      </c>
      <c r="AQ4" s="18">
        <v>2.9485000000000001</v>
      </c>
      <c r="AR4" s="18">
        <v>0.71950000000000003</v>
      </c>
      <c r="AS4" s="18">
        <v>1.6192</v>
      </c>
      <c r="AT4" s="18">
        <v>191.05269999999999</v>
      </c>
      <c r="AU4" s="18"/>
      <c r="AV4" s="18"/>
    </row>
    <row r="5" spans="1:48" x14ac:dyDescent="0.25">
      <c r="A5" s="1" t="s">
        <v>77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10</v>
      </c>
      <c r="I5" s="4">
        <f t="shared" si="0"/>
        <v>48160</v>
      </c>
      <c r="J5" s="22">
        <f t="shared" si="6"/>
        <v>44160</v>
      </c>
      <c r="K5" s="1">
        <v>0.05</v>
      </c>
      <c r="L5" s="4">
        <f t="shared" si="1"/>
        <v>240.8</v>
      </c>
      <c r="M5" s="7">
        <v>0.05</v>
      </c>
      <c r="N5" s="4">
        <f t="shared" si="2"/>
        <v>240.8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si="7"/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5">
        <v>0.04</v>
      </c>
      <c r="Z5" s="1">
        <v>1</v>
      </c>
      <c r="AA5" s="17">
        <f t="shared" si="8"/>
        <v>0.05</v>
      </c>
      <c r="AB5" s="18">
        <v>110.119</v>
      </c>
      <c r="AC5" s="18">
        <v>0.82909999999999995</v>
      </c>
      <c r="AD5" s="18">
        <v>0</v>
      </c>
      <c r="AE5" s="18">
        <v>0.17299999999999999</v>
      </c>
      <c r="AF5" s="18">
        <v>0.318</v>
      </c>
      <c r="AG5" s="18">
        <v>880.54290000000003</v>
      </c>
      <c r="AH5" s="18">
        <v>671.4076</v>
      </c>
      <c r="AI5" s="18">
        <v>0.2452</v>
      </c>
      <c r="AJ5" s="18">
        <v>164.55930000000001</v>
      </c>
      <c r="AK5" s="18">
        <v>46314.595200000003</v>
      </c>
      <c r="AL5" s="18">
        <v>458.0136</v>
      </c>
      <c r="AM5" s="18">
        <v>506.84829999999999</v>
      </c>
      <c r="AN5" s="18" t="e">
        <f>AVERAGE(#REF!)</f>
        <v>#REF!</v>
      </c>
      <c r="AO5" s="18" t="e">
        <f>AVERAGE(#REF!)</f>
        <v>#REF!</v>
      </c>
      <c r="AP5" s="18">
        <v>0.37359999999999999</v>
      </c>
      <c r="AQ5" s="18">
        <v>2.2347000000000001</v>
      </c>
      <c r="AR5" s="18">
        <v>0.72370000000000001</v>
      </c>
      <c r="AS5" s="18">
        <v>1.6411</v>
      </c>
      <c r="AT5" s="18">
        <v>191.77379999999999</v>
      </c>
      <c r="AU5" s="18"/>
      <c r="AV5" s="18"/>
    </row>
    <row r="6" spans="1:48" x14ac:dyDescent="0.25">
      <c r="A6" s="1" t="s">
        <v>68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10</v>
      </c>
      <c r="I6" s="4">
        <f t="shared" si="0"/>
        <v>48160</v>
      </c>
      <c r="J6" s="22">
        <f t="shared" si="6"/>
        <v>44160</v>
      </c>
      <c r="K6" s="1">
        <v>0.05</v>
      </c>
      <c r="L6" s="4">
        <f t="shared" si="1"/>
        <v>240.8</v>
      </c>
      <c r="M6" s="7">
        <v>0.1</v>
      </c>
      <c r="N6" s="4">
        <f t="shared" si="2"/>
        <v>481.6</v>
      </c>
      <c r="O6" s="1">
        <v>11.6</v>
      </c>
      <c r="P6" s="2">
        <f t="shared" si="3"/>
        <v>0.15404799999999999</v>
      </c>
      <c r="Q6" s="1">
        <v>1.3</v>
      </c>
      <c r="R6" s="2">
        <f t="shared" si="4"/>
        <v>1.7264000000000002E-2</v>
      </c>
      <c r="S6" s="5" t="s">
        <v>52</v>
      </c>
      <c r="T6" s="3">
        <f t="shared" si="7"/>
        <v>42.697827162912063</v>
      </c>
      <c r="U6" s="23">
        <v>1E-4</v>
      </c>
      <c r="V6" s="5">
        <v>0.01</v>
      </c>
      <c r="W6" s="1">
        <v>3.98</v>
      </c>
      <c r="X6" s="2">
        <f t="shared" si="5"/>
        <v>5.2854400000000003E-2</v>
      </c>
      <c r="Y6" s="5">
        <v>0.04</v>
      </c>
      <c r="Z6" s="1">
        <v>1</v>
      </c>
      <c r="AA6" s="17">
        <f t="shared" si="8"/>
        <v>0.1</v>
      </c>
      <c r="AB6" s="18">
        <v>113.9</v>
      </c>
      <c r="AC6" s="18">
        <v>0.81440000000000001</v>
      </c>
      <c r="AD6" s="18">
        <v>0</v>
      </c>
      <c r="AE6" s="18">
        <v>0.18790000000000001</v>
      </c>
      <c r="AF6" s="18">
        <v>0.5776</v>
      </c>
      <c r="AG6" s="18">
        <v>1038.184</v>
      </c>
      <c r="AH6" s="18">
        <v>695.68920000000003</v>
      </c>
      <c r="AI6" s="18">
        <v>0.24890000000000001</v>
      </c>
      <c r="AJ6" s="18">
        <v>173.05709999999999</v>
      </c>
      <c r="AK6" s="18">
        <v>46305.168100000003</v>
      </c>
      <c r="AL6" s="18">
        <v>294.01580000000001</v>
      </c>
      <c r="AM6" s="18">
        <v>522.63210000000004</v>
      </c>
      <c r="AN6" s="18"/>
      <c r="AO6" s="18"/>
      <c r="AP6" s="18">
        <v>0.34570000000000001</v>
      </c>
      <c r="AQ6" s="18">
        <v>1.4953000000000001</v>
      </c>
      <c r="AR6" s="18">
        <v>0.75560000000000005</v>
      </c>
      <c r="AS6" s="18">
        <v>1.72</v>
      </c>
      <c r="AT6" s="18">
        <v>185.20400000000001</v>
      </c>
      <c r="AU6" s="18"/>
      <c r="AV6" s="18"/>
    </row>
    <row r="7" spans="1:48" x14ac:dyDescent="0.25">
      <c r="A7" s="1" t="s">
        <v>69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10</v>
      </c>
      <c r="I7" s="4">
        <f t="shared" si="0"/>
        <v>48160</v>
      </c>
      <c r="J7" s="22">
        <f t="shared" si="6"/>
        <v>44160</v>
      </c>
      <c r="K7" s="1">
        <v>0.05</v>
      </c>
      <c r="L7" s="4">
        <f t="shared" si="1"/>
        <v>240.8</v>
      </c>
      <c r="M7" s="7">
        <v>0.2</v>
      </c>
      <c r="N7" s="4">
        <f t="shared" si="2"/>
        <v>963.2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53</v>
      </c>
      <c r="T7" s="3">
        <f t="shared" si="7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5">
        <v>0.04</v>
      </c>
      <c r="Z7" s="1">
        <v>1</v>
      </c>
      <c r="AA7" s="17">
        <f t="shared" si="8"/>
        <v>0.2</v>
      </c>
      <c r="AB7" s="18">
        <v>131.11429999999999</v>
      </c>
      <c r="AC7" s="18">
        <v>0.80320000000000003</v>
      </c>
      <c r="AD7" s="18">
        <v>0</v>
      </c>
      <c r="AE7" s="18">
        <v>0.1996</v>
      </c>
      <c r="AF7" s="18">
        <v>0.83630000000000004</v>
      </c>
      <c r="AG7" s="18">
        <v>1506.2162000000001</v>
      </c>
      <c r="AH7" s="18">
        <v>777.68859999999995</v>
      </c>
      <c r="AI7" s="18">
        <v>0.24260000000000001</v>
      </c>
      <c r="AJ7" s="18">
        <v>188.583</v>
      </c>
      <c r="AK7" s="18">
        <v>45937.305200000003</v>
      </c>
      <c r="AL7" s="18">
        <v>127.37309999999999</v>
      </c>
      <c r="AM7" s="18">
        <v>589.10559999999998</v>
      </c>
      <c r="AN7" s="18"/>
      <c r="AO7" s="18"/>
      <c r="AP7" s="18">
        <v>0.26950000000000002</v>
      </c>
      <c r="AQ7" s="18">
        <v>0.7177</v>
      </c>
      <c r="AR7" s="18">
        <v>0.86890000000000001</v>
      </c>
      <c r="AS7" s="18">
        <v>1.8768</v>
      </c>
      <c r="AT7" s="18">
        <v>164.95570000000001</v>
      </c>
      <c r="AU7" s="18"/>
      <c r="AV7" s="18"/>
    </row>
    <row r="8" spans="1:48" x14ac:dyDescent="0.25">
      <c r="A8" s="1" t="s">
        <v>70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10</v>
      </c>
      <c r="I8" s="4">
        <f t="shared" si="0"/>
        <v>48160</v>
      </c>
      <c r="J8" s="22">
        <f t="shared" si="6"/>
        <v>44160</v>
      </c>
      <c r="K8" s="1">
        <v>0.05</v>
      </c>
      <c r="L8" s="4">
        <f t="shared" si="1"/>
        <v>240.8</v>
      </c>
      <c r="M8" s="7">
        <v>0.3</v>
      </c>
      <c r="N8" s="4">
        <f t="shared" si="2"/>
        <v>1444.8</v>
      </c>
      <c r="O8" s="1">
        <v>11.6</v>
      </c>
      <c r="P8" s="2">
        <f t="shared" si="3"/>
        <v>0.15404799999999999</v>
      </c>
      <c r="Q8" s="1">
        <v>1.3</v>
      </c>
      <c r="R8" s="2">
        <f t="shared" si="4"/>
        <v>1.7264000000000002E-2</v>
      </c>
      <c r="S8" s="5" t="s">
        <v>54</v>
      </c>
      <c r="T8" s="3">
        <f t="shared" si="7"/>
        <v>42.697827162912063</v>
      </c>
      <c r="U8" s="23">
        <v>1E-4</v>
      </c>
      <c r="V8" s="5">
        <v>0.01</v>
      </c>
      <c r="W8" s="1">
        <v>3.98</v>
      </c>
      <c r="X8" s="2">
        <f t="shared" si="5"/>
        <v>5.2854400000000003E-2</v>
      </c>
      <c r="Y8" s="5">
        <v>0.04</v>
      </c>
      <c r="Z8" s="1">
        <v>1</v>
      </c>
      <c r="AA8" s="17">
        <f t="shared" si="8"/>
        <v>0.3</v>
      </c>
      <c r="AB8" s="18">
        <v>157.9</v>
      </c>
      <c r="AC8" s="18">
        <v>0.79790000000000005</v>
      </c>
      <c r="AD8" s="18">
        <v>0</v>
      </c>
      <c r="AE8" s="18">
        <v>0.20580000000000001</v>
      </c>
      <c r="AF8" s="18">
        <v>0.91590000000000005</v>
      </c>
      <c r="AG8" s="18">
        <v>1900.7844</v>
      </c>
      <c r="AH8" s="18">
        <v>849.58619999999996</v>
      </c>
      <c r="AI8" s="18">
        <v>0.23119999999999999</v>
      </c>
      <c r="AJ8" s="18">
        <v>196.29179999999999</v>
      </c>
      <c r="AK8" s="18">
        <v>45534.426299999999</v>
      </c>
      <c r="AL8" s="18">
        <v>71.494799999999998</v>
      </c>
      <c r="AM8" s="18">
        <v>653.2944</v>
      </c>
      <c r="AN8" s="18"/>
      <c r="AO8" s="18"/>
      <c r="AP8" s="18">
        <v>0.2046</v>
      </c>
      <c r="AQ8" s="18">
        <v>0.44419999999999998</v>
      </c>
      <c r="AR8" s="18">
        <v>0.97219999999999995</v>
      </c>
      <c r="AS8" s="18">
        <v>1.9513</v>
      </c>
      <c r="AT8" s="18">
        <v>150.21279999999999</v>
      </c>
      <c r="AU8" s="18"/>
      <c r="AV8" s="18"/>
    </row>
    <row r="9" spans="1:48" x14ac:dyDescent="0.25">
      <c r="A9" s="1" t="s">
        <v>73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10</v>
      </c>
      <c r="I9" s="4">
        <f>602*H9*G9</f>
        <v>48160</v>
      </c>
      <c r="J9" s="22">
        <f>I9-4000</f>
        <v>44160</v>
      </c>
      <c r="K9" s="1">
        <v>0.05</v>
      </c>
      <c r="L9" s="4">
        <f>602*K9*G9</f>
        <v>240.8</v>
      </c>
      <c r="M9" s="7">
        <v>0.4</v>
      </c>
      <c r="N9" s="4">
        <f>602*M9*$G9</f>
        <v>1926.4</v>
      </c>
      <c r="O9" s="1">
        <v>11.6</v>
      </c>
      <c r="P9" s="2">
        <f>O9*0.00166/($D9/1000)^3</f>
        <v>0.15404799999999999</v>
      </c>
      <c r="Q9" s="1">
        <v>1.3</v>
      </c>
      <c r="R9" s="2">
        <f>Q9*0.00166/($D9/1000)^3</f>
        <v>1.7264000000000002E-2</v>
      </c>
      <c r="S9" s="5" t="s">
        <v>55</v>
      </c>
      <c r="T9" s="3">
        <f>U9/(0.00166/($D9/1000)^3)^3</f>
        <v>42.697827162912063</v>
      </c>
      <c r="U9" s="23">
        <v>1E-4</v>
      </c>
      <c r="V9" s="5">
        <v>0.01</v>
      </c>
      <c r="W9" s="1">
        <v>3.98</v>
      </c>
      <c r="X9" s="2">
        <f>W9*0.00166/($D9/1000)^3</f>
        <v>5.2854400000000003E-2</v>
      </c>
      <c r="Y9" s="5">
        <v>0.04</v>
      </c>
      <c r="Z9" s="1">
        <v>1</v>
      </c>
      <c r="AA9" s="17">
        <f>M9</f>
        <v>0.4</v>
      </c>
      <c r="AB9" s="18">
        <v>189.6</v>
      </c>
      <c r="AC9" s="18">
        <v>0.78690000000000004</v>
      </c>
      <c r="AD9" s="18">
        <v>0</v>
      </c>
      <c r="AE9" s="18">
        <v>0.21729999999999999</v>
      </c>
      <c r="AF9" s="18">
        <v>0.9476</v>
      </c>
      <c r="AG9" s="18">
        <v>2156.2972</v>
      </c>
      <c r="AH9" s="18">
        <v>895.92460000000005</v>
      </c>
      <c r="AI9" s="18">
        <v>0.22239999999999999</v>
      </c>
      <c r="AJ9" s="18">
        <v>198.9914</v>
      </c>
      <c r="AK9" s="18">
        <v>45259.756699999998</v>
      </c>
      <c r="AL9" s="18">
        <v>47.012999999999998</v>
      </c>
      <c r="AM9" s="18">
        <v>696.93309999999997</v>
      </c>
      <c r="AN9" s="18"/>
      <c r="AO9" s="18"/>
      <c r="AP9" s="18">
        <v>0.16189999999999999</v>
      </c>
      <c r="AQ9" s="18">
        <v>0.32279999999999998</v>
      </c>
      <c r="AR9" s="18">
        <v>1.0422</v>
      </c>
      <c r="AS9" s="18">
        <v>2.0341</v>
      </c>
      <c r="AT9" s="18">
        <v>141.97659999999999</v>
      </c>
      <c r="AU9" s="18"/>
      <c r="AV9" s="18"/>
    </row>
    <row r="10" spans="1:48" x14ac:dyDescent="0.25">
      <c r="A10" s="1" t="s">
        <v>71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10</v>
      </c>
      <c r="I10" s="4">
        <f t="shared" si="0"/>
        <v>48160</v>
      </c>
      <c r="J10" s="22">
        <f t="shared" si="6"/>
        <v>44160</v>
      </c>
      <c r="K10" s="1">
        <v>0.05</v>
      </c>
      <c r="L10" s="4">
        <f t="shared" si="1"/>
        <v>240.8</v>
      </c>
      <c r="M10" s="7">
        <v>0.5</v>
      </c>
      <c r="N10" s="4">
        <f t="shared" si="2"/>
        <v>2408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55</v>
      </c>
      <c r="T10" s="3">
        <f t="shared" si="7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5">
        <v>0.04</v>
      </c>
      <c r="Z10" s="1">
        <v>1</v>
      </c>
      <c r="AA10" s="17">
        <f t="shared" si="8"/>
        <v>0.5</v>
      </c>
      <c r="AB10" s="18">
        <v>240.4</v>
      </c>
      <c r="AC10" s="18">
        <v>0.77149999999999996</v>
      </c>
      <c r="AD10" s="18">
        <v>0</v>
      </c>
      <c r="AE10" s="18">
        <v>0.2344</v>
      </c>
      <c r="AF10" s="18">
        <v>0.9637</v>
      </c>
      <c r="AG10" s="18">
        <v>2327.8346999999999</v>
      </c>
      <c r="AH10" s="18">
        <v>900.30200000000002</v>
      </c>
      <c r="AI10" s="18">
        <v>0.22450000000000001</v>
      </c>
      <c r="AJ10" s="18">
        <v>201.84469999999999</v>
      </c>
      <c r="AK10" s="18">
        <v>45101.003799999999</v>
      </c>
      <c r="AL10" s="18">
        <v>32.7042</v>
      </c>
      <c r="AM10" s="18">
        <v>698.45730000000003</v>
      </c>
      <c r="AN10" s="18"/>
      <c r="AO10" s="18"/>
      <c r="AP10" s="18">
        <v>0.13020000000000001</v>
      </c>
      <c r="AQ10" s="18">
        <v>0.25480000000000003</v>
      </c>
      <c r="AR10" s="18">
        <v>1.0779000000000001</v>
      </c>
      <c r="AS10" s="18">
        <v>1.9996</v>
      </c>
      <c r="AT10" s="18">
        <v>140.86879999999999</v>
      </c>
      <c r="AU10" s="18"/>
      <c r="AV10" s="18"/>
    </row>
    <row r="11" spans="1:48" x14ac:dyDescent="0.25">
      <c r="A11" s="1" t="s">
        <v>102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10</v>
      </c>
      <c r="I11" s="4">
        <f t="shared" si="0"/>
        <v>48160</v>
      </c>
      <c r="J11" s="22">
        <f t="shared" si="6"/>
        <v>44160</v>
      </c>
      <c r="K11" s="1">
        <v>0.05</v>
      </c>
      <c r="L11" s="4">
        <f t="shared" si="1"/>
        <v>240.8</v>
      </c>
      <c r="M11" s="7">
        <v>0.6</v>
      </c>
      <c r="N11" s="4">
        <f t="shared" si="2"/>
        <v>2889.6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56</v>
      </c>
      <c r="T11" s="3">
        <f t="shared" si="7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5">
        <v>0.04</v>
      </c>
      <c r="Z11" s="1">
        <v>1</v>
      </c>
      <c r="AA11" s="17">
        <f t="shared" si="8"/>
        <v>0.6</v>
      </c>
      <c r="AB11" s="18">
        <v>315.66669999999999</v>
      </c>
      <c r="AC11" s="18">
        <v>0.73729999999999996</v>
      </c>
      <c r="AD11" s="18">
        <v>0</v>
      </c>
      <c r="AE11" s="18">
        <v>0.26910000000000001</v>
      </c>
      <c r="AF11" s="18">
        <v>0.97350000000000003</v>
      </c>
      <c r="AG11" s="18">
        <v>2434.6749</v>
      </c>
      <c r="AH11" s="18">
        <v>878.1934</v>
      </c>
      <c r="AI11" s="18">
        <v>0.23169999999999999</v>
      </c>
      <c r="AJ11" s="18">
        <v>203.20060000000001</v>
      </c>
      <c r="AK11" s="18">
        <v>45027.028299999998</v>
      </c>
      <c r="AL11" s="18">
        <v>23.303999999999998</v>
      </c>
      <c r="AM11" s="18">
        <v>674.99279999999999</v>
      </c>
      <c r="AN11" s="18"/>
      <c r="AO11" s="18"/>
      <c r="AP11" s="18">
        <v>0.1091</v>
      </c>
      <c r="AQ11" s="18">
        <v>0.2137</v>
      </c>
      <c r="AR11" s="18">
        <v>1.0906</v>
      </c>
      <c r="AS11" s="18">
        <v>2.0167999999999999</v>
      </c>
      <c r="AT11" s="18">
        <v>144.0746</v>
      </c>
      <c r="AU11" s="18"/>
      <c r="AV11" s="18"/>
    </row>
    <row r="12" spans="1:48" x14ac:dyDescent="0.25">
      <c r="A12" s="1" t="s">
        <v>103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10</v>
      </c>
      <c r="I12" s="4">
        <f t="shared" si="0"/>
        <v>48160</v>
      </c>
      <c r="J12" s="22">
        <f t="shared" si="6"/>
        <v>44160</v>
      </c>
      <c r="K12" s="1">
        <v>0.05</v>
      </c>
      <c r="L12" s="4">
        <f t="shared" si="1"/>
        <v>240.8</v>
      </c>
      <c r="M12" s="7">
        <v>0.8</v>
      </c>
      <c r="N12" s="4">
        <f t="shared" si="2"/>
        <v>3852.8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55</v>
      </c>
      <c r="T12" s="3">
        <f t="shared" si="7"/>
        <v>42.697827162912063</v>
      </c>
      <c r="U12" s="23">
        <v>1E-4</v>
      </c>
      <c r="V12" s="5">
        <v>0.01</v>
      </c>
      <c r="W12" s="1">
        <v>3.98</v>
      </c>
      <c r="X12" s="2">
        <f t="shared" si="5"/>
        <v>5.2854400000000003E-2</v>
      </c>
      <c r="Y12" s="5">
        <v>0.04</v>
      </c>
      <c r="Z12" s="1">
        <v>1</v>
      </c>
      <c r="AA12" s="17">
        <f t="shared" si="8"/>
        <v>0.8</v>
      </c>
      <c r="AB12" s="18">
        <v>478.66669999999999</v>
      </c>
      <c r="AC12" s="18">
        <v>0.69120000000000004</v>
      </c>
      <c r="AD12" s="18">
        <v>0</v>
      </c>
      <c r="AE12" s="18">
        <v>0.31569999999999998</v>
      </c>
      <c r="AF12" s="18">
        <v>0.98250000000000004</v>
      </c>
      <c r="AG12" s="18">
        <v>2577.9115999999999</v>
      </c>
      <c r="AH12" s="18">
        <v>845.47900000000004</v>
      </c>
      <c r="AI12" s="18">
        <v>0.2419</v>
      </c>
      <c r="AJ12" s="18">
        <v>204.22970000000001</v>
      </c>
      <c r="AK12" s="18">
        <v>44926.060700000002</v>
      </c>
      <c r="AL12" s="18">
        <v>14.7784</v>
      </c>
      <c r="AM12" s="18">
        <v>641.24929999999995</v>
      </c>
      <c r="AN12" s="18"/>
      <c r="AO12" s="18"/>
      <c r="AP12" s="18">
        <v>8.2299999999999998E-2</v>
      </c>
      <c r="AQ12" s="18">
        <v>0.17180000000000001</v>
      </c>
      <c r="AR12" s="18">
        <v>1.1064000000000001</v>
      </c>
      <c r="AS12" s="18">
        <v>2.0436999999999999</v>
      </c>
      <c r="AT12" s="18">
        <v>149.0615</v>
      </c>
      <c r="AU12" s="18"/>
      <c r="AV12" s="18"/>
    </row>
    <row r="13" spans="1:48" x14ac:dyDescent="0.25">
      <c r="A13" s="1" t="s">
        <v>72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10</v>
      </c>
      <c r="I13" s="4">
        <f t="shared" si="0"/>
        <v>48160</v>
      </c>
      <c r="J13" s="22">
        <f t="shared" si="6"/>
        <v>44160</v>
      </c>
      <c r="K13" s="1">
        <v>0.05</v>
      </c>
      <c r="L13" s="4">
        <f t="shared" si="1"/>
        <v>240.8</v>
      </c>
      <c r="M13" s="7">
        <v>1</v>
      </c>
      <c r="N13" s="4">
        <f t="shared" si="2"/>
        <v>4816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56</v>
      </c>
      <c r="T13" s="3">
        <f t="shared" si="7"/>
        <v>42.697827162912063</v>
      </c>
      <c r="U13" s="23">
        <v>1E-4</v>
      </c>
      <c r="V13" s="5">
        <v>0.01</v>
      </c>
      <c r="W13" s="1">
        <v>3.98</v>
      </c>
      <c r="X13" s="2">
        <f t="shared" si="5"/>
        <v>5.2854400000000003E-2</v>
      </c>
      <c r="Y13" s="5">
        <v>0.04</v>
      </c>
      <c r="Z13" s="1">
        <v>1</v>
      </c>
      <c r="AA13" s="17">
        <f t="shared" si="8"/>
        <v>1</v>
      </c>
      <c r="AB13" s="18">
        <v>661.2</v>
      </c>
      <c r="AC13" s="18">
        <v>0.67469999999999997</v>
      </c>
      <c r="AD13" s="18">
        <v>0</v>
      </c>
      <c r="AE13" s="18">
        <v>0.3342</v>
      </c>
      <c r="AF13" s="18">
        <v>0.98699999999999999</v>
      </c>
      <c r="AG13" s="18">
        <v>2655.6505000000002</v>
      </c>
      <c r="AH13" s="18">
        <v>816.11260000000004</v>
      </c>
      <c r="AI13" s="18">
        <v>0.25219999999999998</v>
      </c>
      <c r="AJ13" s="18">
        <v>205.68020000000001</v>
      </c>
      <c r="AK13" s="18">
        <v>44883.2808</v>
      </c>
      <c r="AL13" s="18">
        <v>10.6363</v>
      </c>
      <c r="AM13" s="18">
        <v>610.43230000000005</v>
      </c>
      <c r="AN13" s="18"/>
      <c r="AO13" s="18"/>
      <c r="AP13" s="18">
        <v>6.6900000000000001E-2</v>
      </c>
      <c r="AQ13" s="18">
        <v>0.1502</v>
      </c>
      <c r="AR13" s="18">
        <v>1.1054999999999999</v>
      </c>
      <c r="AS13" s="18">
        <v>2.0455000000000001</v>
      </c>
      <c r="AT13" s="18">
        <v>154.0034</v>
      </c>
      <c r="AU13" s="18"/>
      <c r="AV13" s="18"/>
    </row>
    <row r="14" spans="1:48" x14ac:dyDescent="0.25">
      <c r="AB14" s="39" t="s">
        <v>32</v>
      </c>
      <c r="AC14" s="39"/>
      <c r="AD14" s="39"/>
      <c r="AE14" s="3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20" thickBot="1" x14ac:dyDescent="0.3">
      <c r="AB15" s="13" t="s">
        <v>37</v>
      </c>
      <c r="AC15" s="14" t="s">
        <v>33</v>
      </c>
      <c r="AD15" s="14" t="s">
        <v>35</v>
      </c>
      <c r="AE15" s="14" t="s">
        <v>36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48" x14ac:dyDescent="0.25">
      <c r="AA16" s="30">
        <f>AA3</f>
        <v>0</v>
      </c>
      <c r="AB16" s="19">
        <v>5.7774000000000001</v>
      </c>
      <c r="AC16" s="19">
        <v>1.2699999999999999E-2</v>
      </c>
      <c r="AD16" s="19">
        <v>0</v>
      </c>
      <c r="AE16" s="19">
        <v>1.26E-2</v>
      </c>
      <c r="AF16" s="19">
        <v>0</v>
      </c>
      <c r="AG16" s="19">
        <v>29.319099999999999</v>
      </c>
      <c r="AH16" s="19">
        <v>18.2044</v>
      </c>
      <c r="AI16" s="19">
        <v>1.1900000000000001E-2</v>
      </c>
      <c r="AJ16" s="19">
        <v>6.91</v>
      </c>
      <c r="AK16" s="19">
        <v>52.459699999999998</v>
      </c>
      <c r="AL16" s="19">
        <v>18.2044</v>
      </c>
      <c r="AM16" s="19">
        <v>19.271100000000001</v>
      </c>
      <c r="AN16" s="19"/>
      <c r="AO16" s="19"/>
      <c r="AP16" s="19">
        <v>3.5499999999999997E-2</v>
      </c>
      <c r="AQ16" s="19">
        <v>8.0100000000000005E-2</v>
      </c>
      <c r="AR16" s="19">
        <v>3.8300000000000001E-2</v>
      </c>
      <c r="AS16" s="19">
        <v>3.4599999999999999E-2</v>
      </c>
      <c r="AT16" s="19">
        <v>5.1706000000000003</v>
      </c>
      <c r="AU16" s="19"/>
      <c r="AV16" s="19"/>
    </row>
    <row r="17" spans="27:53" x14ac:dyDescent="0.25">
      <c r="AA17" s="30">
        <f t="shared" ref="AA17:AA26" si="9">AA4</f>
        <v>0.01</v>
      </c>
      <c r="AB17" s="19">
        <v>3.5714000000000001</v>
      </c>
      <c r="AC17" s="19">
        <v>8.9999999999999993E-3</v>
      </c>
      <c r="AD17" s="19">
        <v>0</v>
      </c>
      <c r="AE17" s="19">
        <v>9.4999999999999998E-3</v>
      </c>
      <c r="AF17" s="19">
        <v>3.0000000000000001E-3</v>
      </c>
      <c r="AG17" s="19">
        <v>29.2334</v>
      </c>
      <c r="AH17" s="19">
        <v>13.258100000000001</v>
      </c>
      <c r="AI17" s="19">
        <v>1.09E-2</v>
      </c>
      <c r="AJ17" s="19">
        <v>7.3653000000000004</v>
      </c>
      <c r="AK17" s="19">
        <v>40.172800000000002</v>
      </c>
      <c r="AL17" s="19">
        <v>13.2896</v>
      </c>
      <c r="AM17" s="19">
        <v>13.5487</v>
      </c>
      <c r="AN17" s="19"/>
      <c r="AO17" s="19"/>
      <c r="AP17" s="19">
        <v>3.4700000000000002E-2</v>
      </c>
      <c r="AQ17" s="19">
        <v>7.9100000000000004E-2</v>
      </c>
      <c r="AR17" s="19">
        <v>3.78E-2</v>
      </c>
      <c r="AS17" s="19">
        <v>1.0500000000000001E-2</v>
      </c>
      <c r="AT17" s="19">
        <v>3.7753000000000001</v>
      </c>
      <c r="AU17" s="19"/>
      <c r="AV17" s="19"/>
    </row>
    <row r="18" spans="27:53" ht="17" customHeight="1" x14ac:dyDescent="0.25">
      <c r="AA18" s="30">
        <f t="shared" si="9"/>
        <v>0.05</v>
      </c>
      <c r="AB18" s="19">
        <v>5.0808</v>
      </c>
      <c r="AC18" s="19">
        <v>1.47E-2</v>
      </c>
      <c r="AD18" s="19">
        <v>0</v>
      </c>
      <c r="AE18" s="19">
        <v>1.4500000000000001E-2</v>
      </c>
      <c r="AF18" s="19">
        <v>9.4999999999999998E-3</v>
      </c>
      <c r="AG18" s="19">
        <v>31.950600000000001</v>
      </c>
      <c r="AH18" s="19">
        <v>17.037400000000002</v>
      </c>
      <c r="AI18" s="19">
        <v>1.03E-2</v>
      </c>
      <c r="AJ18" s="19">
        <v>6.5968</v>
      </c>
      <c r="AK18" s="19">
        <v>47.263100000000001</v>
      </c>
      <c r="AL18" s="19">
        <v>16.604199999999999</v>
      </c>
      <c r="AM18" s="19">
        <v>16.668299999999999</v>
      </c>
      <c r="AN18" s="19" t="e">
        <f>_xlfn.STDEV.P(#REF!)</f>
        <v>#REF!</v>
      </c>
      <c r="AO18" s="19" t="e">
        <f>_xlfn.STDEV.P(#REF!)</f>
        <v>#REF!</v>
      </c>
      <c r="AP18" s="19">
        <v>3.3599999999999998E-2</v>
      </c>
      <c r="AQ18" s="19">
        <v>7.3599999999999999E-2</v>
      </c>
      <c r="AR18" s="19">
        <v>3.85E-2</v>
      </c>
      <c r="AS18" s="19">
        <v>1.43E-2</v>
      </c>
      <c r="AT18" s="19">
        <v>4.8971999999999998</v>
      </c>
      <c r="AU18" s="19"/>
      <c r="AV18" s="19"/>
    </row>
    <row r="19" spans="27:53" ht="17" customHeight="1" x14ac:dyDescent="0.25">
      <c r="AA19" s="30">
        <f t="shared" si="9"/>
        <v>0.1</v>
      </c>
      <c r="AB19" s="19">
        <v>4.9809999999999999</v>
      </c>
      <c r="AC19" s="19">
        <v>1.6500000000000001E-2</v>
      </c>
      <c r="AD19" s="19">
        <v>0</v>
      </c>
      <c r="AE19" s="19">
        <v>1.6400000000000001E-2</v>
      </c>
      <c r="AF19" s="19">
        <v>1.3899999999999999E-2</v>
      </c>
      <c r="AG19" s="19">
        <v>35.676299999999998</v>
      </c>
      <c r="AH19" s="19">
        <v>15.612399999999999</v>
      </c>
      <c r="AI19" s="19">
        <v>1.03E-2</v>
      </c>
      <c r="AJ19" s="19">
        <v>6.4507000000000003</v>
      </c>
      <c r="AK19" s="19">
        <v>45.5246</v>
      </c>
      <c r="AL19" s="19">
        <v>14.931900000000001</v>
      </c>
      <c r="AM19" s="19">
        <v>16.335699999999999</v>
      </c>
      <c r="AN19" s="19"/>
      <c r="AO19" s="19"/>
      <c r="AP19" s="19">
        <v>3.0499999999999999E-2</v>
      </c>
      <c r="AQ19" s="19">
        <v>6.83E-2</v>
      </c>
      <c r="AR19" s="19">
        <v>3.7699999999999997E-2</v>
      </c>
      <c r="AS19" s="19">
        <v>4.0099999999999997E-2</v>
      </c>
      <c r="AT19" s="19">
        <v>4.0883000000000003</v>
      </c>
      <c r="AU19" s="19"/>
      <c r="AV19" s="19"/>
    </row>
    <row r="20" spans="27:53" x14ac:dyDescent="0.25">
      <c r="AA20" s="30">
        <f t="shared" si="9"/>
        <v>0.2</v>
      </c>
      <c r="AB20" s="19">
        <v>5.476</v>
      </c>
      <c r="AC20" s="19">
        <v>1.61E-2</v>
      </c>
      <c r="AD20" s="19">
        <v>0</v>
      </c>
      <c r="AE20" s="19">
        <v>1.61E-2</v>
      </c>
      <c r="AF20" s="19">
        <v>1.2200000000000001E-2</v>
      </c>
      <c r="AG20" s="19">
        <v>50.368000000000002</v>
      </c>
      <c r="AH20" s="19">
        <v>16.046800000000001</v>
      </c>
      <c r="AI20" s="19">
        <v>8.8000000000000005E-3</v>
      </c>
      <c r="AJ20" s="19">
        <v>5.9996</v>
      </c>
      <c r="AK20" s="19">
        <v>50.085599999999999</v>
      </c>
      <c r="AL20" s="19">
        <v>10.7057</v>
      </c>
      <c r="AM20" s="19">
        <v>16.6221</v>
      </c>
      <c r="AN20" s="19"/>
      <c r="AO20" s="19"/>
      <c r="AP20" s="19">
        <v>2.8299999999999999E-2</v>
      </c>
      <c r="AQ20" s="19">
        <v>6.0600000000000001E-2</v>
      </c>
      <c r="AR20" s="19">
        <v>3.78E-2</v>
      </c>
      <c r="AS20" s="19">
        <v>3.9800000000000002E-2</v>
      </c>
      <c r="AT20" s="19">
        <v>3.3650000000000002</v>
      </c>
      <c r="AU20" s="19"/>
      <c r="AV20" s="19"/>
    </row>
    <row r="21" spans="27:53" x14ac:dyDescent="0.25">
      <c r="AA21" s="30">
        <f t="shared" si="9"/>
        <v>0.3</v>
      </c>
      <c r="AB21" s="19">
        <v>8.6196999999999999</v>
      </c>
      <c r="AC21" s="19">
        <v>1.67E-2</v>
      </c>
      <c r="AD21" s="19">
        <v>0</v>
      </c>
      <c r="AE21" s="19">
        <v>1.6500000000000001E-2</v>
      </c>
      <c r="AF21" s="19">
        <v>9.5999999999999992E-3</v>
      </c>
      <c r="AG21" s="19">
        <v>57.156100000000002</v>
      </c>
      <c r="AH21" s="19">
        <v>22.318000000000001</v>
      </c>
      <c r="AI21" s="19">
        <v>9.1000000000000004E-3</v>
      </c>
      <c r="AJ21" s="19">
        <v>5.8522999999999996</v>
      </c>
      <c r="AK21" s="19">
        <v>59.184199999999997</v>
      </c>
      <c r="AL21" s="19">
        <v>8.8286999999999995</v>
      </c>
      <c r="AM21" s="19">
        <v>22.7865</v>
      </c>
      <c r="AN21" s="19"/>
      <c r="AO21" s="19"/>
      <c r="AP21" s="19">
        <v>2.7699999999999999E-2</v>
      </c>
      <c r="AQ21" s="19">
        <v>5.6399999999999999E-2</v>
      </c>
      <c r="AR21" s="19">
        <v>3.8699999999999998E-2</v>
      </c>
      <c r="AS21" s="19">
        <v>6.4199999999999993E-2</v>
      </c>
      <c r="AT21" s="19">
        <v>3.9521000000000002</v>
      </c>
      <c r="AU21" s="19"/>
      <c r="AV21" s="19"/>
    </row>
    <row r="22" spans="27:53" x14ac:dyDescent="0.25">
      <c r="AA22" s="30">
        <f t="shared" si="9"/>
        <v>0.4</v>
      </c>
      <c r="AB22" s="1">
        <v>13.904400000000001</v>
      </c>
      <c r="AC22" s="1">
        <v>1.7999999999999999E-2</v>
      </c>
      <c r="AD22" s="1">
        <v>0</v>
      </c>
      <c r="AE22" s="1">
        <v>1.89E-2</v>
      </c>
      <c r="AF22" s="1">
        <v>7.3000000000000001E-3</v>
      </c>
      <c r="AG22" s="1">
        <v>60.0764</v>
      </c>
      <c r="AH22" s="1">
        <v>31.847300000000001</v>
      </c>
      <c r="AI22" s="1">
        <v>9.7000000000000003E-3</v>
      </c>
      <c r="AJ22" s="1">
        <v>5.4878</v>
      </c>
      <c r="AK22" s="1">
        <v>67.893500000000003</v>
      </c>
      <c r="AL22" s="1">
        <v>7.1162999999999998</v>
      </c>
      <c r="AM22" s="1">
        <v>31.866900000000001</v>
      </c>
      <c r="AP22" s="1">
        <v>2.69E-2</v>
      </c>
      <c r="AQ22" s="1">
        <v>4.9700000000000001E-2</v>
      </c>
      <c r="AR22" s="1">
        <v>3.95E-2</v>
      </c>
      <c r="AS22" s="1">
        <v>3.0700000000000002E-2</v>
      </c>
      <c r="AT22" s="1">
        <v>5.0639000000000003</v>
      </c>
      <c r="AW22" s="5"/>
      <c r="AX22" s="5"/>
      <c r="AY22" s="5"/>
      <c r="AZ22" s="5"/>
      <c r="BA22" s="5"/>
    </row>
    <row r="23" spans="27:53" ht="19" customHeight="1" x14ac:dyDescent="0.25">
      <c r="AA23" s="30">
        <f t="shared" si="9"/>
        <v>0.5</v>
      </c>
      <c r="AB23" s="19">
        <v>20.317</v>
      </c>
      <c r="AC23" s="19">
        <v>1.84E-2</v>
      </c>
      <c r="AD23" s="19">
        <v>0</v>
      </c>
      <c r="AE23" s="19">
        <v>1.8499999999999999E-2</v>
      </c>
      <c r="AF23" s="19">
        <v>6.3E-3</v>
      </c>
      <c r="AG23" s="19">
        <v>58.173499999999997</v>
      </c>
      <c r="AH23" s="19">
        <v>35.075499999999998</v>
      </c>
      <c r="AI23" s="19">
        <v>1.0500000000000001E-2</v>
      </c>
      <c r="AJ23" s="19">
        <v>4.8785999999999996</v>
      </c>
      <c r="AK23" s="19">
        <v>68.054699999999997</v>
      </c>
      <c r="AL23" s="19">
        <v>6.0262000000000002</v>
      </c>
      <c r="AM23" s="19">
        <v>35.523800000000001</v>
      </c>
      <c r="AN23" s="19"/>
      <c r="AO23" s="19"/>
      <c r="AP23" s="19">
        <v>2.64E-2</v>
      </c>
      <c r="AQ23" s="19">
        <v>4.8399999999999999E-2</v>
      </c>
      <c r="AR23" s="19">
        <v>3.9800000000000002E-2</v>
      </c>
      <c r="AS23" s="19">
        <v>2.7199999999999998E-2</v>
      </c>
      <c r="AT23" s="19">
        <v>5.4288999999999996</v>
      </c>
      <c r="AU23" s="19"/>
      <c r="AV23" s="19"/>
      <c r="AW23" s="5"/>
      <c r="AX23" s="5"/>
      <c r="AY23" s="5"/>
      <c r="AZ23" s="5"/>
      <c r="BA23" s="5"/>
    </row>
    <row r="24" spans="27:53" ht="19" customHeight="1" x14ac:dyDescent="0.25">
      <c r="AA24" s="30">
        <f t="shared" si="9"/>
        <v>0.6</v>
      </c>
      <c r="AB24" s="33">
        <v>27.343499999999999</v>
      </c>
      <c r="AC24" s="5">
        <v>1.78E-2</v>
      </c>
      <c r="AD24" s="5">
        <v>0</v>
      </c>
      <c r="AE24" s="5">
        <v>1.7899999999999999E-2</v>
      </c>
      <c r="AF24" s="5">
        <v>5.4000000000000003E-3</v>
      </c>
      <c r="AG24" s="5">
        <v>56.633600000000001</v>
      </c>
      <c r="AH24" s="5">
        <v>35.868099999999998</v>
      </c>
      <c r="AI24" s="5">
        <v>1.0500000000000001E-2</v>
      </c>
      <c r="AJ24" s="5">
        <v>5.5678000000000001</v>
      </c>
      <c r="AK24" s="5">
        <v>67.697000000000003</v>
      </c>
      <c r="AL24" s="5">
        <v>4.9695</v>
      </c>
      <c r="AM24" s="5">
        <v>35.279200000000003</v>
      </c>
      <c r="AN24" s="5"/>
      <c r="AO24" s="5"/>
      <c r="AP24" s="5">
        <v>2.6100000000000002E-2</v>
      </c>
      <c r="AQ24" s="5">
        <v>4.5600000000000002E-2</v>
      </c>
      <c r="AR24" s="5">
        <v>3.9399999999999998E-2</v>
      </c>
      <c r="AS24" s="5">
        <v>3.8699999999999998E-2</v>
      </c>
      <c r="AT24" s="5">
        <v>5.8699000000000003</v>
      </c>
      <c r="AU24" s="5"/>
      <c r="AV24" s="5"/>
      <c r="AW24" s="5"/>
      <c r="AX24" s="5"/>
      <c r="AY24" s="5"/>
      <c r="AZ24" s="5"/>
      <c r="BA24" s="5"/>
    </row>
    <row r="25" spans="27:53" x14ac:dyDescent="0.25">
      <c r="AA25" s="30">
        <f t="shared" si="9"/>
        <v>0.8</v>
      </c>
      <c r="AB25" s="33">
        <v>34.481900000000003</v>
      </c>
      <c r="AC25" s="5">
        <v>1.2999999999999999E-2</v>
      </c>
      <c r="AD25" s="5">
        <v>0</v>
      </c>
      <c r="AE25" s="5">
        <v>1.21E-2</v>
      </c>
      <c r="AF25" s="5">
        <v>4.4999999999999997E-3</v>
      </c>
      <c r="AG25" s="5">
        <v>54.272399999999998</v>
      </c>
      <c r="AH25" s="5">
        <v>30.5627</v>
      </c>
      <c r="AI25" s="5">
        <v>1.1299999999999999E-2</v>
      </c>
      <c r="AJ25" s="5">
        <v>5.3682999999999996</v>
      </c>
      <c r="AK25" s="5">
        <v>63.9482</v>
      </c>
      <c r="AL25" s="5">
        <v>3.8454000000000002</v>
      </c>
      <c r="AM25" s="5">
        <v>31.406099999999999</v>
      </c>
      <c r="AN25" s="5"/>
      <c r="AO25" s="5"/>
      <c r="AP25" s="5">
        <v>2.5499999999999998E-2</v>
      </c>
      <c r="AQ25" s="5">
        <v>4.36E-2</v>
      </c>
      <c r="AR25" s="5">
        <v>4.1399999999999999E-2</v>
      </c>
      <c r="AS25" s="5">
        <v>2.5999999999999999E-2</v>
      </c>
      <c r="AT25" s="5">
        <v>5.3213999999999997</v>
      </c>
      <c r="AU25" s="5"/>
      <c r="AV25" s="5"/>
      <c r="AW25" s="5"/>
      <c r="AX25" s="5"/>
      <c r="AY25" s="5"/>
      <c r="AZ25" s="5"/>
      <c r="BA25" s="5"/>
    </row>
    <row r="26" spans="27:53" x14ac:dyDescent="0.25">
      <c r="AA26" s="30">
        <f t="shared" si="9"/>
        <v>1</v>
      </c>
      <c r="AB26" s="19">
        <v>18.753699999999998</v>
      </c>
      <c r="AC26" s="19">
        <v>1.0500000000000001E-2</v>
      </c>
      <c r="AD26" s="19">
        <v>0</v>
      </c>
      <c r="AE26" s="19">
        <v>1.01E-2</v>
      </c>
      <c r="AF26" s="19">
        <v>4.0000000000000001E-3</v>
      </c>
      <c r="AG26" s="19">
        <v>55.164700000000003</v>
      </c>
      <c r="AH26" s="19">
        <v>22.2532</v>
      </c>
      <c r="AI26" s="19">
        <v>9.7000000000000003E-3</v>
      </c>
      <c r="AJ26" s="19">
        <v>5.3658000000000001</v>
      </c>
      <c r="AK26" s="19">
        <v>61.087899999999998</v>
      </c>
      <c r="AL26" s="19">
        <v>3.2717000000000001</v>
      </c>
      <c r="AM26" s="19">
        <v>23.0837</v>
      </c>
      <c r="AN26" s="19"/>
      <c r="AO26" s="19"/>
      <c r="AP26" s="19">
        <v>2.5899999999999999E-2</v>
      </c>
      <c r="AQ26" s="19">
        <v>4.24E-2</v>
      </c>
      <c r="AR26" s="19">
        <v>4.1500000000000002E-2</v>
      </c>
      <c r="AS26" s="19">
        <v>3.9199999999999999E-2</v>
      </c>
      <c r="AT26" s="19">
        <v>4.1508000000000003</v>
      </c>
      <c r="AU26" s="19"/>
      <c r="AV26" s="19"/>
      <c r="AW26" s="5"/>
      <c r="AX26" s="5"/>
      <c r="AY26" s="5"/>
      <c r="AZ26" s="5"/>
      <c r="BA26" s="5"/>
    </row>
    <row r="27" spans="27:53" x14ac:dyDescent="0.25">
      <c r="AB27" s="33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7:53" x14ac:dyDescent="0.25">
      <c r="AB28" s="5"/>
      <c r="AC28" s="5"/>
      <c r="AD28" s="5"/>
      <c r="AE28" s="5"/>
      <c r="AF28" s="5"/>
      <c r="AG28" s="5"/>
      <c r="AH28" s="8"/>
      <c r="AI28" s="8"/>
      <c r="AJ28" s="8"/>
      <c r="AK28" s="9"/>
      <c r="AL28" s="8"/>
      <c r="AM28" s="5"/>
      <c r="AN28" s="8"/>
      <c r="AO28" s="5"/>
      <c r="AP28" s="5"/>
      <c r="AQ28" s="5"/>
      <c r="AR28" s="5"/>
      <c r="AS28" s="5"/>
      <c r="AT28" s="8"/>
      <c r="AU28" s="34"/>
      <c r="AV28" s="5"/>
      <c r="AW28" s="5"/>
      <c r="AX28" s="5"/>
      <c r="AY28" s="5"/>
      <c r="AZ28" s="5"/>
      <c r="BA28" s="5"/>
    </row>
    <row r="29" spans="27:53" x14ac:dyDescent="0.25">
      <c r="AB29" s="5"/>
      <c r="AC29" s="5"/>
      <c r="AD29" s="5"/>
      <c r="AE29" s="5"/>
      <c r="AF29" s="5"/>
      <c r="AG29" s="5"/>
      <c r="AH29" s="8"/>
      <c r="AI29" s="8"/>
      <c r="AJ29" s="8"/>
      <c r="AK29" s="9"/>
      <c r="AL29" s="8"/>
      <c r="AM29" s="5"/>
      <c r="AN29" s="8"/>
      <c r="AO29" s="5"/>
      <c r="AP29" s="5"/>
      <c r="AQ29" s="5"/>
      <c r="AR29" s="5"/>
      <c r="AS29" s="5"/>
      <c r="AT29" s="8"/>
      <c r="AU29" s="34"/>
      <c r="AV29" s="5"/>
      <c r="AW29" s="5"/>
      <c r="AX29" s="5"/>
      <c r="AY29" s="5"/>
      <c r="AZ29" s="5"/>
      <c r="BA29" s="5"/>
    </row>
    <row r="30" spans="27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7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7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33"/>
      <c r="AI37" s="33"/>
      <c r="AJ37" s="5"/>
      <c r="AK37" s="5"/>
      <c r="AL37" s="5"/>
      <c r="AM37" s="5"/>
      <c r="AN37" s="5"/>
      <c r="AO37" s="5"/>
      <c r="AP37" s="5"/>
      <c r="AQ37" s="5"/>
      <c r="AR37" s="33"/>
      <c r="AS37" s="33"/>
      <c r="AT37" s="33"/>
      <c r="AU37" s="33"/>
      <c r="AV37" s="33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33"/>
      <c r="AI38" s="33"/>
      <c r="AJ38" s="5"/>
      <c r="AK38" s="5"/>
      <c r="AL38" s="5"/>
      <c r="AM38" s="5"/>
      <c r="AN38" s="5"/>
      <c r="AO38" s="5"/>
      <c r="AP38" s="33"/>
      <c r="AQ38" s="5"/>
      <c r="AR38" s="33"/>
      <c r="AS38" s="33"/>
      <c r="AT38" s="33"/>
      <c r="AU38" s="33"/>
      <c r="AV38" s="33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5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</row>
    <row r="41" spans="28:53" x14ac:dyDescent="0.25"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41"/>
  <sheetViews>
    <sheetView showRuler="0" topLeftCell="A3" zoomScale="121" zoomScaleNormal="121" zoomScalePageLayoutView="121" workbookViewId="0">
      <pane xSplit="1" topLeftCell="AI1" activePane="topRight" state="frozen"/>
      <selection pane="topRight" activeCell="AS44" sqref="AS44:AS46"/>
    </sheetView>
  </sheetViews>
  <sheetFormatPr baseColWidth="10" defaultRowHeight="19" x14ac:dyDescent="0.25"/>
  <cols>
    <col min="1" max="1" width="10.83203125" style="1"/>
    <col min="2" max="2" width="10.83203125" style="6"/>
    <col min="3" max="3" width="8" style="6" customWidth="1"/>
    <col min="4" max="4" width="9.1640625" style="6" customWidth="1"/>
    <col min="5" max="5" width="9.1640625" style="5" customWidth="1"/>
    <col min="6" max="6" width="9.1640625" style="6" customWidth="1"/>
    <col min="7" max="7" width="10.6640625" style="1" customWidth="1"/>
    <col min="8" max="8" width="9.1640625" style="1" customWidth="1"/>
    <col min="9" max="10" width="9.83203125" style="2" customWidth="1"/>
    <col min="11" max="11" width="7.5" style="1" customWidth="1"/>
    <col min="12" max="12" width="7.83203125" style="2" customWidth="1"/>
    <col min="13" max="13" width="7.5" style="1" customWidth="1"/>
    <col min="14" max="14" width="7.83203125" style="2" customWidth="1"/>
    <col min="15" max="15" width="9.33203125" style="1" customWidth="1"/>
    <col min="16" max="16" width="8.5" style="2" customWidth="1"/>
    <col min="17" max="17" width="10.1640625" style="1" customWidth="1"/>
    <col min="18" max="18" width="8.5" style="2" customWidth="1"/>
    <col min="19" max="19" width="13.33203125" style="5" customWidth="1"/>
    <col min="20" max="20" width="11.5" style="1" customWidth="1"/>
    <col min="21" max="21" width="14" style="2" customWidth="1"/>
    <col min="22" max="22" width="10.83203125" style="5"/>
    <col min="23" max="23" width="9.33203125" style="1" customWidth="1"/>
    <col min="24" max="24" width="8.5" style="2" customWidth="1"/>
    <col min="25" max="25" width="13.33203125" style="5" customWidth="1"/>
    <col min="26" max="26" width="11.5" style="1" customWidth="1"/>
    <col min="27" max="27" width="10.83203125" style="30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20</v>
      </c>
      <c r="B1" s="24" t="s">
        <v>25</v>
      </c>
      <c r="C1" s="24" t="s">
        <v>19</v>
      </c>
      <c r="D1" s="24" t="s">
        <v>18</v>
      </c>
      <c r="E1" s="43" t="s">
        <v>23</v>
      </c>
      <c r="F1" s="43"/>
      <c r="G1" s="25" t="s">
        <v>17</v>
      </c>
      <c r="H1" s="42" t="s">
        <v>21</v>
      </c>
      <c r="I1" s="42"/>
      <c r="J1" s="42"/>
      <c r="K1" s="42" t="s">
        <v>16</v>
      </c>
      <c r="L1" s="42"/>
      <c r="M1" s="42" t="s">
        <v>26</v>
      </c>
      <c r="N1" s="42"/>
      <c r="O1" s="42" t="s">
        <v>15</v>
      </c>
      <c r="P1" s="42"/>
      <c r="Q1" s="42" t="s">
        <v>14</v>
      </c>
      <c r="R1" s="42"/>
      <c r="S1" s="24" t="s">
        <v>13</v>
      </c>
      <c r="T1" s="41" t="s">
        <v>12</v>
      </c>
      <c r="U1" s="41"/>
      <c r="V1" s="24" t="s">
        <v>11</v>
      </c>
      <c r="W1" s="42" t="s">
        <v>28</v>
      </c>
      <c r="X1" s="42"/>
      <c r="Y1" s="24" t="s">
        <v>27</v>
      </c>
      <c r="Z1" s="25" t="s">
        <v>10</v>
      </c>
      <c r="AA1" s="15"/>
      <c r="AB1" s="38" t="s">
        <v>29</v>
      </c>
      <c r="AC1" s="38"/>
      <c r="AD1" s="38"/>
      <c r="AE1" s="38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pans="1:48" ht="20" thickBot="1" x14ac:dyDescent="0.3">
      <c r="A2" s="1" t="s">
        <v>9</v>
      </c>
      <c r="B2" s="26" t="s">
        <v>22</v>
      </c>
      <c r="C2" s="26" t="s">
        <v>8</v>
      </c>
      <c r="D2" s="26" t="s">
        <v>7</v>
      </c>
      <c r="E2" s="27" t="s">
        <v>24</v>
      </c>
      <c r="F2" s="26" t="s">
        <v>1</v>
      </c>
      <c r="G2" s="28" t="s">
        <v>6</v>
      </c>
      <c r="H2" s="28" t="s">
        <v>5</v>
      </c>
      <c r="I2" s="29" t="s">
        <v>4</v>
      </c>
      <c r="J2" s="21" t="s">
        <v>51</v>
      </c>
      <c r="K2" s="28" t="s">
        <v>5</v>
      </c>
      <c r="L2" s="29" t="s">
        <v>4</v>
      </c>
      <c r="M2" s="28" t="s">
        <v>5</v>
      </c>
      <c r="N2" s="29" t="s">
        <v>4</v>
      </c>
      <c r="O2" s="28" t="s">
        <v>3</v>
      </c>
      <c r="P2" s="29" t="s">
        <v>1</v>
      </c>
      <c r="Q2" s="28" t="s">
        <v>3</v>
      </c>
      <c r="R2" s="29" t="s">
        <v>1</v>
      </c>
      <c r="S2" s="27" t="s">
        <v>1</v>
      </c>
      <c r="T2" s="1" t="s">
        <v>2</v>
      </c>
      <c r="U2" s="2" t="s">
        <v>1</v>
      </c>
      <c r="V2" s="27" t="s">
        <v>1</v>
      </c>
      <c r="W2" s="28" t="s">
        <v>3</v>
      </c>
      <c r="X2" s="29" t="s">
        <v>1</v>
      </c>
      <c r="Y2" s="27" t="s">
        <v>1</v>
      </c>
      <c r="Z2" s="27" t="s">
        <v>1</v>
      </c>
      <c r="AA2" s="16" t="s">
        <v>30</v>
      </c>
      <c r="AB2" s="11" t="s">
        <v>37</v>
      </c>
      <c r="AC2" s="12" t="s">
        <v>33</v>
      </c>
      <c r="AD2" s="12" t="s">
        <v>35</v>
      </c>
      <c r="AE2" s="12" t="s">
        <v>36</v>
      </c>
      <c r="AF2" s="12" t="s">
        <v>38</v>
      </c>
      <c r="AG2" s="12" t="s">
        <v>44</v>
      </c>
      <c r="AH2" s="12" t="s">
        <v>31</v>
      </c>
      <c r="AI2" s="12" t="s">
        <v>39</v>
      </c>
      <c r="AJ2" s="12" t="s">
        <v>40</v>
      </c>
      <c r="AK2" s="12" t="s">
        <v>41</v>
      </c>
      <c r="AL2" s="12" t="s">
        <v>43</v>
      </c>
      <c r="AM2" s="12" t="s">
        <v>34</v>
      </c>
      <c r="AN2" s="12" t="s">
        <v>45</v>
      </c>
      <c r="AO2" s="12" t="s">
        <v>46</v>
      </c>
      <c r="AP2" s="20" t="s">
        <v>47</v>
      </c>
      <c r="AQ2" s="20" t="s">
        <v>74</v>
      </c>
      <c r="AR2" s="20" t="s">
        <v>75</v>
      </c>
      <c r="AS2" s="20" t="s">
        <v>50</v>
      </c>
      <c r="AT2" s="20" t="s">
        <v>57</v>
      </c>
      <c r="AU2" s="20" t="s">
        <v>48</v>
      </c>
      <c r="AV2" s="20" t="s">
        <v>49</v>
      </c>
    </row>
    <row r="3" spans="1:48" x14ac:dyDescent="0.25">
      <c r="A3" s="1" t="s">
        <v>104</v>
      </c>
      <c r="B3" s="6">
        <v>2</v>
      </c>
      <c r="C3" s="6">
        <v>4</v>
      </c>
      <c r="D3" s="6">
        <v>500</v>
      </c>
      <c r="E3" s="5">
        <v>20</v>
      </c>
      <c r="F3" s="6">
        <v>80</v>
      </c>
      <c r="G3" s="1">
        <v>8</v>
      </c>
      <c r="H3" s="8">
        <v>15</v>
      </c>
      <c r="I3" s="4">
        <f t="shared" ref="I3:I13" si="0">602*H3*G3</f>
        <v>72240</v>
      </c>
      <c r="J3" s="22">
        <f>I3-4000</f>
        <v>68240</v>
      </c>
      <c r="K3" s="1">
        <v>0.05</v>
      </c>
      <c r="L3" s="4">
        <f t="shared" ref="L3:L13" si="1">602*K3*G3</f>
        <v>240.8</v>
      </c>
      <c r="M3" s="7">
        <v>0</v>
      </c>
      <c r="N3" s="4">
        <f t="shared" ref="N3:N13" si="2">602*M3*$G3</f>
        <v>0</v>
      </c>
      <c r="O3" s="1">
        <v>11.6</v>
      </c>
      <c r="P3" s="2">
        <f t="shared" ref="P3:P13" si="3">O3*0.00166/($D3/1000)^3</f>
        <v>0.15404799999999999</v>
      </c>
      <c r="Q3" s="1">
        <v>1.3</v>
      </c>
      <c r="R3" s="2">
        <f t="shared" ref="R3:R13" si="4">Q3*0.00166/($D3/1000)^3</f>
        <v>1.7264000000000002E-2</v>
      </c>
      <c r="S3" s="5" t="s">
        <v>0</v>
      </c>
      <c r="T3" s="3">
        <f>U3/(0.00166/($D3/1000)^3)^3</f>
        <v>42.697827162912063</v>
      </c>
      <c r="U3" s="23">
        <v>1E-4</v>
      </c>
      <c r="V3" s="5">
        <v>0.01</v>
      </c>
      <c r="W3" s="1">
        <v>3.98</v>
      </c>
      <c r="X3" s="2">
        <f t="shared" ref="X3:X13" si="5">W3*0.00166/($D3/1000)^3</f>
        <v>5.2854400000000003E-2</v>
      </c>
      <c r="Y3" s="5">
        <v>0.04</v>
      </c>
      <c r="Z3" s="1">
        <v>1</v>
      </c>
      <c r="AA3" s="17">
        <f>M3</f>
        <v>0</v>
      </c>
      <c r="AB3" s="18">
        <v>106.37779999999999</v>
      </c>
      <c r="AC3" s="18">
        <v>0.86909999999999998</v>
      </c>
      <c r="AD3" s="18">
        <v>0</v>
      </c>
      <c r="AE3" s="18">
        <v>0.1326</v>
      </c>
      <c r="AF3" s="18">
        <v>0</v>
      </c>
      <c r="AG3" s="18">
        <v>828.72119999999995</v>
      </c>
      <c r="AH3" s="18">
        <v>906.32039999999995</v>
      </c>
      <c r="AI3" s="18">
        <v>0.2026</v>
      </c>
      <c r="AJ3" s="18">
        <v>183.50040000000001</v>
      </c>
      <c r="AK3" s="18">
        <v>69782.138500000001</v>
      </c>
      <c r="AL3" s="18">
        <v>906.32039999999995</v>
      </c>
      <c r="AM3" s="18">
        <v>722.82</v>
      </c>
      <c r="AN3" s="18"/>
      <c r="AO3" s="18"/>
      <c r="AP3" s="18">
        <v>0.41870000000000002</v>
      </c>
      <c r="AQ3" s="18">
        <v>3.1551999999999998</v>
      </c>
      <c r="AR3" s="18">
        <v>0.76590000000000003</v>
      </c>
      <c r="AS3" s="18">
        <v>1.8186</v>
      </c>
      <c r="AT3" s="18">
        <v>213.38489999999999</v>
      </c>
      <c r="AU3" s="18"/>
      <c r="AV3" s="18"/>
    </row>
    <row r="4" spans="1:48" x14ac:dyDescent="0.25">
      <c r="A4" s="1" t="s">
        <v>105</v>
      </c>
      <c r="B4" s="6">
        <v>2</v>
      </c>
      <c r="C4" s="6">
        <v>4</v>
      </c>
      <c r="D4" s="6">
        <v>500</v>
      </c>
      <c r="E4" s="5">
        <v>20</v>
      </c>
      <c r="F4" s="6">
        <v>80</v>
      </c>
      <c r="G4" s="1">
        <v>8</v>
      </c>
      <c r="H4" s="8">
        <v>15</v>
      </c>
      <c r="I4" s="4">
        <f t="shared" si="0"/>
        <v>72240</v>
      </c>
      <c r="J4" s="22">
        <f t="shared" ref="J4:J13" si="6">I4-4000</f>
        <v>68240</v>
      </c>
      <c r="K4" s="1">
        <v>0.05</v>
      </c>
      <c r="L4" s="4">
        <f t="shared" si="1"/>
        <v>240.8</v>
      </c>
      <c r="M4" s="7">
        <v>0.01</v>
      </c>
      <c r="N4" s="4">
        <f t="shared" si="2"/>
        <v>48.160000000000004</v>
      </c>
      <c r="O4" s="1">
        <v>11.6</v>
      </c>
      <c r="P4" s="2">
        <f t="shared" si="3"/>
        <v>0.15404799999999999</v>
      </c>
      <c r="Q4" s="1">
        <v>1.3</v>
      </c>
      <c r="R4" s="2">
        <f t="shared" si="4"/>
        <v>1.7264000000000002E-2</v>
      </c>
      <c r="S4" s="5" t="s">
        <v>0</v>
      </c>
      <c r="T4" s="3">
        <f t="shared" ref="T4:T13" si="7">U4/(0.00166/($D4/1000)^3)^3</f>
        <v>42.697827162912063</v>
      </c>
      <c r="U4" s="23">
        <v>1E-4</v>
      </c>
      <c r="V4" s="5">
        <v>0.01</v>
      </c>
      <c r="W4" s="1">
        <v>3.98</v>
      </c>
      <c r="X4" s="2">
        <f t="shared" si="5"/>
        <v>5.2854400000000003E-2</v>
      </c>
      <c r="Y4" s="5">
        <v>0.04</v>
      </c>
      <c r="Z4" s="1">
        <v>1</v>
      </c>
      <c r="AA4" s="17">
        <f t="shared" ref="AA4:AA13" si="8">M4</f>
        <v>0.01</v>
      </c>
      <c r="AB4" s="18">
        <v>106.88890000000001</v>
      </c>
      <c r="AC4" s="18">
        <v>0.86319999999999997</v>
      </c>
      <c r="AD4" s="18">
        <v>0</v>
      </c>
      <c r="AE4" s="18">
        <v>0.1386</v>
      </c>
      <c r="AF4" s="18">
        <v>4.9799999999999997E-2</v>
      </c>
      <c r="AG4" s="18">
        <v>843.6884</v>
      </c>
      <c r="AH4" s="18">
        <v>902.72850000000005</v>
      </c>
      <c r="AI4" s="18">
        <v>0.20319999999999999</v>
      </c>
      <c r="AJ4" s="18">
        <v>183.3862</v>
      </c>
      <c r="AK4" s="18">
        <v>69819.208199999994</v>
      </c>
      <c r="AL4" s="18">
        <v>857.76110000000006</v>
      </c>
      <c r="AM4" s="18">
        <v>719.34230000000002</v>
      </c>
      <c r="AN4" s="18"/>
      <c r="AO4" s="18"/>
      <c r="AP4" s="18">
        <v>0.41560000000000002</v>
      </c>
      <c r="AQ4" s="18">
        <v>3.0148000000000001</v>
      </c>
      <c r="AR4" s="18">
        <v>0.76819999999999999</v>
      </c>
      <c r="AS4" s="18">
        <v>1.8226</v>
      </c>
      <c r="AT4" s="18">
        <v>214.32320000000001</v>
      </c>
      <c r="AU4" s="18"/>
      <c r="AV4" s="18"/>
    </row>
    <row r="5" spans="1:48" x14ac:dyDescent="0.25">
      <c r="A5" s="1" t="s">
        <v>106</v>
      </c>
      <c r="B5" s="6">
        <v>2</v>
      </c>
      <c r="C5" s="6">
        <v>4</v>
      </c>
      <c r="D5" s="6">
        <v>500</v>
      </c>
      <c r="E5" s="5">
        <v>20</v>
      </c>
      <c r="F5" s="6">
        <v>80</v>
      </c>
      <c r="G5" s="1">
        <v>8</v>
      </c>
      <c r="H5" s="8">
        <v>15</v>
      </c>
      <c r="I5" s="4">
        <f t="shared" si="0"/>
        <v>72240</v>
      </c>
      <c r="J5" s="22">
        <f t="shared" si="6"/>
        <v>68240</v>
      </c>
      <c r="K5" s="1">
        <v>0.05</v>
      </c>
      <c r="L5" s="4">
        <f t="shared" si="1"/>
        <v>240.8</v>
      </c>
      <c r="M5" s="7">
        <v>0.05</v>
      </c>
      <c r="N5" s="4">
        <f t="shared" si="2"/>
        <v>240.8</v>
      </c>
      <c r="O5" s="1">
        <v>11.6</v>
      </c>
      <c r="P5" s="2">
        <f t="shared" si="3"/>
        <v>0.15404799999999999</v>
      </c>
      <c r="Q5" s="1">
        <v>1.3</v>
      </c>
      <c r="R5" s="2">
        <f t="shared" si="4"/>
        <v>1.7264000000000002E-2</v>
      </c>
      <c r="S5" s="5" t="s">
        <v>0</v>
      </c>
      <c r="T5" s="3">
        <f t="shared" si="7"/>
        <v>42.697827162912063</v>
      </c>
      <c r="U5" s="23">
        <v>1E-4</v>
      </c>
      <c r="V5" s="5">
        <v>0.01</v>
      </c>
      <c r="W5" s="1">
        <v>3.98</v>
      </c>
      <c r="X5" s="2">
        <f t="shared" si="5"/>
        <v>5.2854400000000003E-2</v>
      </c>
      <c r="Y5" s="5">
        <v>0.04</v>
      </c>
      <c r="Z5" s="1">
        <v>1</v>
      </c>
      <c r="AA5" s="17">
        <f t="shared" si="8"/>
        <v>0.05</v>
      </c>
      <c r="AB5" s="18">
        <v>112.41459999999999</v>
      </c>
      <c r="AC5" s="18">
        <v>0.85109999999999997</v>
      </c>
      <c r="AD5" s="18">
        <v>0</v>
      </c>
      <c r="AE5" s="18">
        <v>0.1507</v>
      </c>
      <c r="AF5" s="18">
        <v>0.247</v>
      </c>
      <c r="AG5" s="18">
        <v>902.04349999999999</v>
      </c>
      <c r="AH5" s="18">
        <v>894.81240000000003</v>
      </c>
      <c r="AI5" s="18">
        <v>0.2087</v>
      </c>
      <c r="AJ5" s="18">
        <v>186.6224</v>
      </c>
      <c r="AK5" s="18">
        <v>69955.797399999996</v>
      </c>
      <c r="AL5" s="18">
        <v>673.96910000000003</v>
      </c>
      <c r="AM5" s="18">
        <v>708.19</v>
      </c>
      <c r="AN5" s="18" t="e">
        <f>AVERAGE(#REF!)</f>
        <v>#REF!</v>
      </c>
      <c r="AO5" s="18" t="e">
        <f>AVERAGE(#REF!)</f>
        <v>#REF!</v>
      </c>
      <c r="AP5" s="18">
        <v>0.40089999999999998</v>
      </c>
      <c r="AQ5" s="18">
        <v>2.4584999999999999</v>
      </c>
      <c r="AR5" s="18">
        <v>0.77610000000000001</v>
      </c>
      <c r="AS5" s="18">
        <v>1.8707</v>
      </c>
      <c r="AT5" s="18">
        <v>216.64750000000001</v>
      </c>
      <c r="AU5" s="18"/>
      <c r="AV5" s="18"/>
    </row>
    <row r="6" spans="1:48" x14ac:dyDescent="0.25">
      <c r="A6" s="1" t="s">
        <v>107</v>
      </c>
      <c r="B6" s="6">
        <v>2</v>
      </c>
      <c r="C6" s="6">
        <v>4</v>
      </c>
      <c r="D6" s="6">
        <v>500</v>
      </c>
      <c r="E6" s="5">
        <v>20</v>
      </c>
      <c r="F6" s="6">
        <v>80</v>
      </c>
      <c r="G6" s="1">
        <v>8</v>
      </c>
      <c r="H6" s="8">
        <v>15</v>
      </c>
      <c r="I6" s="4">
        <f t="shared" si="0"/>
        <v>72240</v>
      </c>
      <c r="J6" s="22">
        <f t="shared" si="6"/>
        <v>68240</v>
      </c>
      <c r="K6" s="1">
        <v>0.05</v>
      </c>
      <c r="L6" s="4">
        <f t="shared" si="1"/>
        <v>240.8</v>
      </c>
      <c r="M6" s="7">
        <v>0.1</v>
      </c>
      <c r="N6" s="4">
        <f t="shared" si="2"/>
        <v>481.6</v>
      </c>
      <c r="O6" s="1">
        <v>11.6</v>
      </c>
      <c r="P6" s="2">
        <f t="shared" si="3"/>
        <v>0.15404799999999999</v>
      </c>
      <c r="Q6" s="1">
        <v>1.3</v>
      </c>
      <c r="R6" s="2">
        <f t="shared" si="4"/>
        <v>1.7264000000000002E-2</v>
      </c>
      <c r="S6" s="5" t="s">
        <v>52</v>
      </c>
      <c r="T6" s="3">
        <f t="shared" si="7"/>
        <v>42.697827162912063</v>
      </c>
      <c r="U6" s="23">
        <v>1E-4</v>
      </c>
      <c r="V6" s="5">
        <v>0.01</v>
      </c>
      <c r="W6" s="1">
        <v>3.98</v>
      </c>
      <c r="X6" s="2">
        <f t="shared" si="5"/>
        <v>5.2854400000000003E-2</v>
      </c>
      <c r="Y6" s="5">
        <v>0.04</v>
      </c>
      <c r="Z6" s="1">
        <v>1</v>
      </c>
      <c r="AA6" s="17">
        <f t="shared" si="8"/>
        <v>0.1</v>
      </c>
      <c r="AB6" s="18">
        <v>117.5</v>
      </c>
      <c r="AC6" s="18">
        <v>0.83409999999999995</v>
      </c>
      <c r="AD6" s="18">
        <v>0</v>
      </c>
      <c r="AE6" s="18">
        <v>0.1678</v>
      </c>
      <c r="AF6" s="18">
        <v>0.4708</v>
      </c>
      <c r="AG6" s="18">
        <v>1021.5868</v>
      </c>
      <c r="AH6" s="18">
        <v>912.06669999999997</v>
      </c>
      <c r="AI6" s="18">
        <v>0.2094</v>
      </c>
      <c r="AJ6" s="18">
        <v>190.9222</v>
      </c>
      <c r="AK6" s="18">
        <v>70014.481199999995</v>
      </c>
      <c r="AL6" s="18">
        <v>482.78739999999999</v>
      </c>
      <c r="AM6" s="18">
        <v>721.14449999999999</v>
      </c>
      <c r="AN6" s="18"/>
      <c r="AO6" s="18"/>
      <c r="AP6" s="18">
        <v>0.37869999999999998</v>
      </c>
      <c r="AQ6" s="18">
        <v>1.8237000000000001</v>
      </c>
      <c r="AR6" s="18">
        <v>0.80289999999999995</v>
      </c>
      <c r="AS6" s="18">
        <v>1.9329000000000001</v>
      </c>
      <c r="AT6" s="18">
        <v>212.74719999999999</v>
      </c>
      <c r="AU6" s="18"/>
      <c r="AV6" s="18"/>
    </row>
    <row r="7" spans="1:48" x14ac:dyDescent="0.25">
      <c r="A7" s="1" t="s">
        <v>108</v>
      </c>
      <c r="B7" s="6">
        <v>2</v>
      </c>
      <c r="C7" s="6">
        <v>4</v>
      </c>
      <c r="D7" s="6">
        <v>500</v>
      </c>
      <c r="E7" s="5">
        <v>20</v>
      </c>
      <c r="F7" s="6">
        <v>80</v>
      </c>
      <c r="G7" s="1">
        <v>8</v>
      </c>
      <c r="H7" s="8">
        <v>15</v>
      </c>
      <c r="I7" s="4">
        <f t="shared" si="0"/>
        <v>72240</v>
      </c>
      <c r="J7" s="22">
        <f t="shared" si="6"/>
        <v>68240</v>
      </c>
      <c r="K7" s="1">
        <v>0.05</v>
      </c>
      <c r="L7" s="4">
        <f t="shared" si="1"/>
        <v>240.8</v>
      </c>
      <c r="M7" s="7">
        <v>0.2</v>
      </c>
      <c r="N7" s="4">
        <f t="shared" si="2"/>
        <v>963.2</v>
      </c>
      <c r="O7" s="1">
        <v>11.6</v>
      </c>
      <c r="P7" s="2">
        <f t="shared" si="3"/>
        <v>0.15404799999999999</v>
      </c>
      <c r="Q7" s="1">
        <v>1.3</v>
      </c>
      <c r="R7" s="2">
        <f t="shared" si="4"/>
        <v>1.7264000000000002E-2</v>
      </c>
      <c r="S7" s="5" t="s">
        <v>53</v>
      </c>
      <c r="T7" s="3">
        <f t="shared" si="7"/>
        <v>42.697827162912063</v>
      </c>
      <c r="U7" s="23">
        <v>1E-4</v>
      </c>
      <c r="V7" s="5">
        <v>0.01</v>
      </c>
      <c r="W7" s="1">
        <v>3.98</v>
      </c>
      <c r="X7" s="2">
        <f t="shared" si="5"/>
        <v>5.2854400000000003E-2</v>
      </c>
      <c r="Y7" s="5">
        <v>0.04</v>
      </c>
      <c r="Z7" s="1">
        <v>1</v>
      </c>
      <c r="AA7" s="17">
        <f t="shared" si="8"/>
        <v>0.2</v>
      </c>
      <c r="AB7" s="18">
        <v>138.8235</v>
      </c>
      <c r="AC7" s="18">
        <v>0.81269999999999998</v>
      </c>
      <c r="AD7" s="18">
        <v>0</v>
      </c>
      <c r="AE7" s="18">
        <v>0.18959999999999999</v>
      </c>
      <c r="AF7" s="18">
        <v>0.77070000000000005</v>
      </c>
      <c r="AG7" s="18">
        <v>1419.1071999999999</v>
      </c>
      <c r="AH7" s="18">
        <v>972.78840000000002</v>
      </c>
      <c r="AI7" s="18">
        <v>0.20749999999999999</v>
      </c>
      <c r="AJ7" s="18">
        <v>201.67779999999999</v>
      </c>
      <c r="AK7" s="18">
        <v>69826.424199999994</v>
      </c>
      <c r="AL7" s="18">
        <v>223.35810000000001</v>
      </c>
      <c r="AM7" s="18">
        <v>771.11059999999998</v>
      </c>
      <c r="AN7" s="18"/>
      <c r="AO7" s="18"/>
      <c r="AP7" s="18">
        <v>0.307</v>
      </c>
      <c r="AQ7" s="18">
        <v>0.93430000000000002</v>
      </c>
      <c r="AR7" s="18">
        <v>0.89749999999999996</v>
      </c>
      <c r="AS7" s="18">
        <v>2.0547</v>
      </c>
      <c r="AT7" s="18">
        <v>199.3921</v>
      </c>
      <c r="AU7" s="18"/>
      <c r="AV7" s="18"/>
    </row>
    <row r="8" spans="1:48" x14ac:dyDescent="0.25">
      <c r="A8" s="1" t="s">
        <v>109</v>
      </c>
      <c r="B8" s="6">
        <v>2</v>
      </c>
      <c r="C8" s="6">
        <v>4</v>
      </c>
      <c r="D8" s="6">
        <v>500</v>
      </c>
      <c r="E8" s="5">
        <v>20</v>
      </c>
      <c r="F8" s="6">
        <v>80</v>
      </c>
      <c r="G8" s="1">
        <v>8</v>
      </c>
      <c r="H8" s="8">
        <v>15</v>
      </c>
      <c r="I8" s="4">
        <f t="shared" si="0"/>
        <v>72240</v>
      </c>
      <c r="J8" s="22">
        <f t="shared" si="6"/>
        <v>68240</v>
      </c>
      <c r="K8" s="1">
        <v>0.05</v>
      </c>
      <c r="L8" s="4">
        <f t="shared" si="1"/>
        <v>240.8</v>
      </c>
      <c r="M8" s="7">
        <v>0.3</v>
      </c>
      <c r="N8" s="4">
        <f t="shared" si="2"/>
        <v>1444.8</v>
      </c>
      <c r="O8" s="1">
        <v>11.6</v>
      </c>
      <c r="P8" s="2">
        <f t="shared" si="3"/>
        <v>0.15404799999999999</v>
      </c>
      <c r="Q8" s="1">
        <v>1.3</v>
      </c>
      <c r="R8" s="2">
        <f t="shared" si="4"/>
        <v>1.7264000000000002E-2</v>
      </c>
      <c r="S8" s="5" t="s">
        <v>54</v>
      </c>
      <c r="T8" s="3">
        <f t="shared" si="7"/>
        <v>42.697827162912063</v>
      </c>
      <c r="U8" s="23">
        <v>1E-4</v>
      </c>
      <c r="V8" s="5">
        <v>0.01</v>
      </c>
      <c r="W8" s="1">
        <v>3.98</v>
      </c>
      <c r="X8" s="2">
        <f t="shared" si="5"/>
        <v>5.2854400000000003E-2</v>
      </c>
      <c r="Y8" s="5">
        <v>0.04</v>
      </c>
      <c r="Z8" s="1">
        <v>1</v>
      </c>
      <c r="AA8" s="17">
        <f t="shared" si="8"/>
        <v>0.3</v>
      </c>
      <c r="AB8" s="18">
        <v>182.8</v>
      </c>
      <c r="AC8" s="18">
        <v>0.79869999999999997</v>
      </c>
      <c r="AD8" s="18">
        <v>0</v>
      </c>
      <c r="AE8" s="18">
        <v>0.2041</v>
      </c>
      <c r="AF8" s="18">
        <v>0.89139999999999997</v>
      </c>
      <c r="AG8" s="18">
        <v>1845.3390999999999</v>
      </c>
      <c r="AH8" s="18">
        <v>1030.0822000000001</v>
      </c>
      <c r="AI8" s="18">
        <v>0.20380000000000001</v>
      </c>
      <c r="AJ8" s="18">
        <v>209.6551</v>
      </c>
      <c r="AK8" s="18">
        <v>69462.149699999994</v>
      </c>
      <c r="AL8" s="18">
        <v>112.084</v>
      </c>
      <c r="AM8" s="18">
        <v>820.4271</v>
      </c>
      <c r="AN8" s="18"/>
      <c r="AO8" s="18"/>
      <c r="AP8" s="18">
        <v>0.22950000000000001</v>
      </c>
      <c r="AQ8" s="18">
        <v>0.53339999999999999</v>
      </c>
      <c r="AR8" s="18">
        <v>0.99880000000000002</v>
      </c>
      <c r="AS8" s="18">
        <v>2.1122000000000001</v>
      </c>
      <c r="AT8" s="18">
        <v>187.7414</v>
      </c>
      <c r="AU8" s="18"/>
      <c r="AV8" s="18"/>
    </row>
    <row r="9" spans="1:48" x14ac:dyDescent="0.25">
      <c r="A9" s="1" t="s">
        <v>110</v>
      </c>
      <c r="B9" s="6">
        <v>2</v>
      </c>
      <c r="C9" s="6">
        <v>4</v>
      </c>
      <c r="D9" s="6">
        <v>500</v>
      </c>
      <c r="E9" s="5">
        <v>20</v>
      </c>
      <c r="F9" s="6">
        <v>80</v>
      </c>
      <c r="G9" s="1">
        <v>8</v>
      </c>
      <c r="H9" s="8">
        <v>15</v>
      </c>
      <c r="I9" s="4">
        <f>602*H9*G9</f>
        <v>72240</v>
      </c>
      <c r="J9" s="22">
        <f>I9-4000</f>
        <v>68240</v>
      </c>
      <c r="K9" s="1">
        <v>0.05</v>
      </c>
      <c r="L9" s="4">
        <f>602*K9*G9</f>
        <v>240.8</v>
      </c>
      <c r="M9" s="7">
        <v>0.4</v>
      </c>
      <c r="N9" s="4">
        <f>602*M9*$G9</f>
        <v>1926.4</v>
      </c>
      <c r="O9" s="1">
        <v>11.6</v>
      </c>
      <c r="P9" s="2">
        <f>O9*0.00166/($D9/1000)^3</f>
        <v>0.15404799999999999</v>
      </c>
      <c r="Q9" s="1">
        <v>1.3</v>
      </c>
      <c r="R9" s="2">
        <f>Q9*0.00166/($D9/1000)^3</f>
        <v>1.7264000000000002E-2</v>
      </c>
      <c r="S9" s="5" t="s">
        <v>55</v>
      </c>
      <c r="T9" s="3">
        <f>U9/(0.00166/($D9/1000)^3)^3</f>
        <v>42.697827162912063</v>
      </c>
      <c r="U9" s="23">
        <v>1E-4</v>
      </c>
      <c r="V9" s="5">
        <v>0.01</v>
      </c>
      <c r="W9" s="1">
        <v>3.98</v>
      </c>
      <c r="X9" s="2">
        <f>W9*0.00166/($D9/1000)^3</f>
        <v>5.2854400000000003E-2</v>
      </c>
      <c r="Y9" s="5">
        <v>0.04</v>
      </c>
      <c r="Z9" s="1">
        <v>1</v>
      </c>
      <c r="AA9" s="17">
        <f t="shared" si="8"/>
        <v>0.4</v>
      </c>
      <c r="AB9" s="18">
        <v>246.77780000000001</v>
      </c>
      <c r="AC9" s="18">
        <v>0.77580000000000005</v>
      </c>
      <c r="AD9" s="18">
        <v>0</v>
      </c>
      <c r="AE9" s="18">
        <v>0.22770000000000001</v>
      </c>
      <c r="AF9" s="18">
        <v>0.93720000000000003</v>
      </c>
      <c r="AG9" s="18">
        <v>2132.7437</v>
      </c>
      <c r="AH9" s="18">
        <v>1057.1477</v>
      </c>
      <c r="AI9" s="18">
        <v>0.2021</v>
      </c>
      <c r="AJ9" s="18">
        <v>213.21860000000001</v>
      </c>
      <c r="AK9" s="18">
        <v>69196.703800000003</v>
      </c>
      <c r="AL9" s="18">
        <v>66.623400000000004</v>
      </c>
      <c r="AM9" s="18">
        <v>843.92909999999995</v>
      </c>
      <c r="AN9" s="18"/>
      <c r="AO9" s="18"/>
      <c r="AP9" s="18">
        <v>0.13450000000000001</v>
      </c>
      <c r="AQ9" s="18">
        <v>0.28889999999999999</v>
      </c>
      <c r="AR9" s="18">
        <v>1.0146999999999999</v>
      </c>
      <c r="AS9" s="18">
        <v>2.1356999999999999</v>
      </c>
      <c r="AT9" s="18">
        <v>182.51230000000001</v>
      </c>
      <c r="AU9" s="18"/>
      <c r="AV9" s="18"/>
    </row>
    <row r="10" spans="1:48" x14ac:dyDescent="0.25">
      <c r="A10" s="1" t="s">
        <v>111</v>
      </c>
      <c r="B10" s="6">
        <v>2</v>
      </c>
      <c r="C10" s="6">
        <v>4</v>
      </c>
      <c r="D10" s="6">
        <v>500</v>
      </c>
      <c r="E10" s="5">
        <v>20</v>
      </c>
      <c r="F10" s="6">
        <v>80</v>
      </c>
      <c r="G10" s="1">
        <v>8</v>
      </c>
      <c r="H10" s="8">
        <v>15</v>
      </c>
      <c r="I10" s="4">
        <f t="shared" si="0"/>
        <v>72240</v>
      </c>
      <c r="J10" s="22">
        <f t="shared" si="6"/>
        <v>68240</v>
      </c>
      <c r="K10" s="1">
        <v>0.05</v>
      </c>
      <c r="L10" s="4">
        <f t="shared" si="1"/>
        <v>240.8</v>
      </c>
      <c r="M10" s="7">
        <v>0.5</v>
      </c>
      <c r="N10" s="4">
        <f t="shared" si="2"/>
        <v>2408</v>
      </c>
      <c r="O10" s="1">
        <v>11.6</v>
      </c>
      <c r="P10" s="2">
        <f t="shared" si="3"/>
        <v>0.15404799999999999</v>
      </c>
      <c r="Q10" s="1">
        <v>1.3</v>
      </c>
      <c r="R10" s="2">
        <f t="shared" si="4"/>
        <v>1.7264000000000002E-2</v>
      </c>
      <c r="S10" s="5" t="s">
        <v>55</v>
      </c>
      <c r="T10" s="3">
        <f t="shared" si="7"/>
        <v>42.697827162912063</v>
      </c>
      <c r="U10" s="23">
        <v>1E-4</v>
      </c>
      <c r="V10" s="5">
        <v>0.01</v>
      </c>
      <c r="W10" s="1">
        <v>3.98</v>
      </c>
      <c r="X10" s="2">
        <f t="shared" si="5"/>
        <v>5.2854400000000003E-2</v>
      </c>
      <c r="Y10" s="5">
        <v>0.04</v>
      </c>
      <c r="Z10" s="1">
        <v>1</v>
      </c>
      <c r="AA10" s="17">
        <f t="shared" si="8"/>
        <v>0.5</v>
      </c>
      <c r="AB10" s="18">
        <v>353.09089999999998</v>
      </c>
      <c r="AC10" s="18">
        <v>0.73009999999999997</v>
      </c>
      <c r="AD10" s="18">
        <v>0</v>
      </c>
      <c r="AE10" s="18">
        <v>0.27339999999999998</v>
      </c>
      <c r="AF10" s="18">
        <v>0.95860000000000001</v>
      </c>
      <c r="AG10" s="18">
        <v>2320.5129999999999</v>
      </c>
      <c r="AH10" s="18">
        <v>1049.5371</v>
      </c>
      <c r="AI10" s="18">
        <v>0.20480000000000001</v>
      </c>
      <c r="AJ10" s="18">
        <v>214.5565</v>
      </c>
      <c r="AK10" s="18">
        <v>69040.973299999998</v>
      </c>
      <c r="AL10" s="18">
        <v>43.533099999999997</v>
      </c>
      <c r="AM10" s="18">
        <v>834.98059999999998</v>
      </c>
      <c r="AN10" s="18"/>
      <c r="AO10" s="18"/>
      <c r="AP10" s="18">
        <v>0.1386</v>
      </c>
      <c r="AQ10" s="18">
        <v>0.27539999999999998</v>
      </c>
      <c r="AR10" s="18">
        <v>1.1071</v>
      </c>
      <c r="AS10" s="18">
        <v>2.1595</v>
      </c>
      <c r="AT10" s="18">
        <v>183.31209999999999</v>
      </c>
      <c r="AU10" s="18"/>
      <c r="AV10" s="18"/>
    </row>
    <row r="11" spans="1:48" x14ac:dyDescent="0.25">
      <c r="A11" s="1" t="s">
        <v>112</v>
      </c>
      <c r="B11" s="6">
        <v>2</v>
      </c>
      <c r="C11" s="6">
        <v>4</v>
      </c>
      <c r="D11" s="6">
        <v>500</v>
      </c>
      <c r="E11" s="5">
        <v>20</v>
      </c>
      <c r="F11" s="6">
        <v>80</v>
      </c>
      <c r="G11" s="1">
        <v>8</v>
      </c>
      <c r="H11" s="8">
        <v>15</v>
      </c>
      <c r="I11" s="4">
        <f t="shared" si="0"/>
        <v>72240</v>
      </c>
      <c r="J11" s="22">
        <f t="shared" si="6"/>
        <v>68240</v>
      </c>
      <c r="K11" s="1">
        <v>0.05</v>
      </c>
      <c r="L11" s="4">
        <f t="shared" si="1"/>
        <v>240.8</v>
      </c>
      <c r="M11" s="7">
        <v>0.6</v>
      </c>
      <c r="N11" s="4">
        <f t="shared" si="2"/>
        <v>2889.6</v>
      </c>
      <c r="O11" s="1">
        <v>11.6</v>
      </c>
      <c r="P11" s="2">
        <f t="shared" si="3"/>
        <v>0.15404799999999999</v>
      </c>
      <c r="Q11" s="1">
        <v>1.3</v>
      </c>
      <c r="R11" s="2">
        <f t="shared" si="4"/>
        <v>1.7264000000000002E-2</v>
      </c>
      <c r="S11" s="5" t="s">
        <v>56</v>
      </c>
      <c r="T11" s="3">
        <f t="shared" si="7"/>
        <v>42.697827162912063</v>
      </c>
      <c r="U11" s="23">
        <v>1E-4</v>
      </c>
      <c r="V11" s="5">
        <v>0.01</v>
      </c>
      <c r="W11" s="1">
        <v>3.98</v>
      </c>
      <c r="X11" s="2">
        <f t="shared" si="5"/>
        <v>5.2854400000000003E-2</v>
      </c>
      <c r="Y11" s="5">
        <v>0.04</v>
      </c>
      <c r="Z11" s="1">
        <v>1</v>
      </c>
      <c r="AA11" s="17">
        <f t="shared" si="8"/>
        <v>0.6</v>
      </c>
      <c r="AB11" s="35">
        <v>452.4</v>
      </c>
      <c r="AC11" s="18">
        <v>0.71499999999999997</v>
      </c>
      <c r="AD11" s="18">
        <v>0</v>
      </c>
      <c r="AE11" s="18">
        <v>0.28910000000000002</v>
      </c>
      <c r="AF11" s="18">
        <v>0.97</v>
      </c>
      <c r="AG11" s="18">
        <v>2440.0479</v>
      </c>
      <c r="AH11" s="18">
        <v>1036.0816</v>
      </c>
      <c r="AI11" s="18">
        <v>0.20849999999999999</v>
      </c>
      <c r="AJ11" s="18">
        <v>215.7587</v>
      </c>
      <c r="AK11" s="18">
        <v>68948.5527</v>
      </c>
      <c r="AL11" s="18">
        <v>31.0764</v>
      </c>
      <c r="AM11" s="18">
        <v>820.32299999999998</v>
      </c>
      <c r="AN11" s="18"/>
      <c r="AO11" s="18"/>
      <c r="AP11" s="18">
        <v>0.1148</v>
      </c>
      <c r="AQ11" s="18">
        <v>0.22800000000000001</v>
      </c>
      <c r="AR11" s="18">
        <v>1.1278999999999999</v>
      </c>
      <c r="AS11" s="18">
        <v>2.1749999999999998</v>
      </c>
      <c r="AT11" s="18">
        <v>185.32490000000001</v>
      </c>
      <c r="AU11" s="18"/>
      <c r="AV11" s="18"/>
    </row>
    <row r="12" spans="1:48" x14ac:dyDescent="0.25">
      <c r="A12" s="1" t="s">
        <v>113</v>
      </c>
      <c r="B12" s="6">
        <v>2</v>
      </c>
      <c r="C12" s="6">
        <v>4</v>
      </c>
      <c r="D12" s="6">
        <v>500</v>
      </c>
      <c r="E12" s="5">
        <v>20</v>
      </c>
      <c r="F12" s="6">
        <v>80</v>
      </c>
      <c r="G12" s="1">
        <v>8</v>
      </c>
      <c r="H12" s="8">
        <v>15</v>
      </c>
      <c r="I12" s="4">
        <f t="shared" si="0"/>
        <v>72240</v>
      </c>
      <c r="J12" s="22">
        <f t="shared" si="6"/>
        <v>68240</v>
      </c>
      <c r="K12" s="1">
        <v>0.05</v>
      </c>
      <c r="L12" s="4">
        <f t="shared" si="1"/>
        <v>240.8</v>
      </c>
      <c r="M12" s="7">
        <v>0.8</v>
      </c>
      <c r="N12" s="4">
        <f t="shared" si="2"/>
        <v>3852.8</v>
      </c>
      <c r="O12" s="1">
        <v>11.6</v>
      </c>
      <c r="P12" s="2">
        <f t="shared" si="3"/>
        <v>0.15404799999999999</v>
      </c>
      <c r="Q12" s="1">
        <v>1.3</v>
      </c>
      <c r="R12" s="2">
        <f t="shared" si="4"/>
        <v>1.7264000000000002E-2</v>
      </c>
      <c r="S12" s="5" t="s">
        <v>55</v>
      </c>
      <c r="T12" s="3">
        <f t="shared" si="7"/>
        <v>42.697827162912063</v>
      </c>
      <c r="U12" s="23">
        <v>1E-4</v>
      </c>
      <c r="V12" s="5">
        <v>0.01</v>
      </c>
      <c r="W12" s="1">
        <v>3.98</v>
      </c>
      <c r="X12" s="2">
        <f t="shared" si="5"/>
        <v>5.2854400000000003E-2</v>
      </c>
      <c r="Y12" s="5">
        <v>0.04</v>
      </c>
      <c r="Z12" s="1">
        <v>1</v>
      </c>
      <c r="AA12" s="17">
        <f t="shared" si="8"/>
        <v>0.8</v>
      </c>
      <c r="AB12" s="35">
        <v>729.4</v>
      </c>
      <c r="AC12" s="18">
        <v>0.66279999999999994</v>
      </c>
      <c r="AD12" s="18">
        <v>0</v>
      </c>
      <c r="AE12" s="18">
        <v>0.34289999999999998</v>
      </c>
      <c r="AF12" s="18">
        <v>0.98089999999999999</v>
      </c>
      <c r="AG12" s="18">
        <v>2586.8265000000001</v>
      </c>
      <c r="AH12" s="18">
        <v>999.14549999999997</v>
      </c>
      <c r="AI12" s="18">
        <v>0.21709999999999999</v>
      </c>
      <c r="AJ12" s="18">
        <v>216.6858</v>
      </c>
      <c r="AK12" s="18">
        <v>68851.648100000006</v>
      </c>
      <c r="AL12" s="18">
        <v>19.0657</v>
      </c>
      <c r="AM12" s="18">
        <v>782.4597</v>
      </c>
      <c r="AN12" s="18"/>
      <c r="AO12" s="18"/>
      <c r="AP12" s="18">
        <v>8.4699999999999998E-2</v>
      </c>
      <c r="AQ12" s="18">
        <v>0.17760000000000001</v>
      </c>
      <c r="AR12" s="18">
        <v>1.1466000000000001</v>
      </c>
      <c r="AS12" s="18">
        <v>2.1678999999999999</v>
      </c>
      <c r="AT12" s="18">
        <v>191.71469999999999</v>
      </c>
      <c r="AU12" s="18"/>
      <c r="AV12" s="18"/>
    </row>
    <row r="13" spans="1:48" x14ac:dyDescent="0.25">
      <c r="A13" s="1" t="s">
        <v>114</v>
      </c>
      <c r="B13" s="6">
        <v>2</v>
      </c>
      <c r="C13" s="6">
        <v>4</v>
      </c>
      <c r="D13" s="6">
        <v>500</v>
      </c>
      <c r="E13" s="5">
        <v>20</v>
      </c>
      <c r="F13" s="6">
        <v>80</v>
      </c>
      <c r="G13" s="1">
        <v>8</v>
      </c>
      <c r="H13" s="8">
        <v>15</v>
      </c>
      <c r="I13" s="4">
        <f t="shared" si="0"/>
        <v>72240</v>
      </c>
      <c r="J13" s="22">
        <f t="shared" si="6"/>
        <v>68240</v>
      </c>
      <c r="K13" s="1">
        <v>0.05</v>
      </c>
      <c r="L13" s="4">
        <f t="shared" si="1"/>
        <v>240.8</v>
      </c>
      <c r="M13" s="7">
        <v>1</v>
      </c>
      <c r="N13" s="4">
        <f t="shared" si="2"/>
        <v>4816</v>
      </c>
      <c r="O13" s="1">
        <v>11.6</v>
      </c>
      <c r="P13" s="2">
        <f t="shared" si="3"/>
        <v>0.15404799999999999</v>
      </c>
      <c r="Q13" s="1">
        <v>1.3</v>
      </c>
      <c r="R13" s="2">
        <f t="shared" si="4"/>
        <v>1.7264000000000002E-2</v>
      </c>
      <c r="S13" s="5" t="s">
        <v>56</v>
      </c>
      <c r="T13" s="3">
        <f t="shared" si="7"/>
        <v>42.697827162912063</v>
      </c>
      <c r="U13" s="23">
        <v>1E-4</v>
      </c>
      <c r="V13" s="5">
        <v>0.01</v>
      </c>
      <c r="W13" s="1">
        <v>3.98</v>
      </c>
      <c r="X13" s="2">
        <f t="shared" si="5"/>
        <v>5.2854400000000003E-2</v>
      </c>
      <c r="Y13" s="5">
        <v>0.04</v>
      </c>
      <c r="Z13" s="1">
        <v>1</v>
      </c>
      <c r="AA13" s="17">
        <f t="shared" si="8"/>
        <v>1</v>
      </c>
      <c r="AB13" s="35">
        <v>1312.6</v>
      </c>
      <c r="AC13" s="18">
        <v>0.99650000000000005</v>
      </c>
      <c r="AD13" s="18">
        <v>0</v>
      </c>
      <c r="AE13" s="18">
        <v>4.0000000000000001E-3</v>
      </c>
      <c r="AF13" s="18">
        <v>0.98760000000000003</v>
      </c>
      <c r="AG13" s="18">
        <v>2583.2876999999999</v>
      </c>
      <c r="AH13" s="18">
        <v>622.41160000000002</v>
      </c>
      <c r="AI13" s="18">
        <v>0.35980000000000001</v>
      </c>
      <c r="AJ13" s="18">
        <v>218.81290000000001</v>
      </c>
      <c r="AK13" s="18">
        <v>69245.370299999995</v>
      </c>
      <c r="AL13" s="18">
        <v>7.7432999999999996</v>
      </c>
      <c r="AM13" s="18">
        <v>403.59870000000001</v>
      </c>
      <c r="AN13" s="18"/>
      <c r="AO13" s="18"/>
      <c r="AP13" s="18">
        <v>5.3100000000000001E-2</v>
      </c>
      <c r="AQ13" s="18">
        <v>0.1406</v>
      </c>
      <c r="AR13" s="18">
        <v>0.92630000000000001</v>
      </c>
      <c r="AS13" s="18">
        <v>2.3999999999999998E-3</v>
      </c>
      <c r="AT13" s="18">
        <v>312.87580000000003</v>
      </c>
      <c r="AU13" s="18"/>
      <c r="AV13" s="18"/>
    </row>
    <row r="14" spans="1:48" x14ac:dyDescent="0.25">
      <c r="AB14" s="39" t="s">
        <v>32</v>
      </c>
      <c r="AC14" s="39"/>
      <c r="AD14" s="39"/>
      <c r="AE14" s="3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</row>
    <row r="15" spans="1:48" ht="20" thickBot="1" x14ac:dyDescent="0.3">
      <c r="AB15" s="13" t="s">
        <v>37</v>
      </c>
      <c r="AC15" s="14" t="s">
        <v>33</v>
      </c>
      <c r="AD15" s="14" t="s">
        <v>34</v>
      </c>
      <c r="AE15" s="14" t="s">
        <v>35</v>
      </c>
      <c r="AF15" s="14" t="s">
        <v>38</v>
      </c>
      <c r="AG15" s="14" t="s">
        <v>44</v>
      </c>
      <c r="AH15" s="14" t="s">
        <v>31</v>
      </c>
      <c r="AI15" s="14" t="s">
        <v>39</v>
      </c>
      <c r="AJ15" s="14" t="s">
        <v>40</v>
      </c>
      <c r="AK15" s="10" t="s">
        <v>42</v>
      </c>
      <c r="AL15" s="10" t="s">
        <v>43</v>
      </c>
      <c r="AM15" s="10" t="s">
        <v>34</v>
      </c>
      <c r="AN15" s="14" t="s">
        <v>45</v>
      </c>
      <c r="AO15" s="14" t="s">
        <v>46</v>
      </c>
      <c r="AP15" s="32" t="s">
        <v>47</v>
      </c>
      <c r="AQ15" s="32" t="s">
        <v>74</v>
      </c>
      <c r="AR15" s="32" t="s">
        <v>75</v>
      </c>
      <c r="AS15" s="32" t="s">
        <v>50</v>
      </c>
      <c r="AT15" s="32" t="s">
        <v>57</v>
      </c>
      <c r="AU15" s="32" t="s">
        <v>48</v>
      </c>
      <c r="AV15" s="32" t="s">
        <v>49</v>
      </c>
    </row>
    <row r="16" spans="1:48" x14ac:dyDescent="0.25">
      <c r="AA16" s="30">
        <f>AA3</f>
        <v>0</v>
      </c>
      <c r="AB16" s="19">
        <v>3.8511000000000002</v>
      </c>
      <c r="AC16" s="19">
        <v>1.0999999999999999E-2</v>
      </c>
      <c r="AD16" s="19">
        <v>0</v>
      </c>
      <c r="AE16" s="19">
        <v>1.09E-2</v>
      </c>
      <c r="AF16" s="19">
        <v>0</v>
      </c>
      <c r="AG16" s="19">
        <v>29.170300000000001</v>
      </c>
      <c r="AH16" s="19">
        <v>19.447800000000001</v>
      </c>
      <c r="AI16" s="19">
        <v>8.0000000000000002E-3</v>
      </c>
      <c r="AJ16" s="19">
        <v>6.3254999999999999</v>
      </c>
      <c r="AK16" s="19">
        <v>52.0991</v>
      </c>
      <c r="AL16" s="19">
        <v>19.447800000000001</v>
      </c>
      <c r="AM16" s="19">
        <v>20.095099999999999</v>
      </c>
      <c r="AN16" s="19"/>
      <c r="AO16" s="19"/>
      <c r="AP16" s="19">
        <v>3.0099999999999998E-2</v>
      </c>
      <c r="AQ16" s="19">
        <v>7.1599999999999997E-2</v>
      </c>
      <c r="AR16" s="19">
        <v>3.2500000000000001E-2</v>
      </c>
      <c r="AS16" s="19">
        <v>4.2099999999999999E-2</v>
      </c>
      <c r="AT16" s="19">
        <v>4.5867000000000004</v>
      </c>
      <c r="AU16" s="19"/>
      <c r="AV16" s="19"/>
    </row>
    <row r="17" spans="27:53" x14ac:dyDescent="0.25">
      <c r="AA17" s="30">
        <f t="shared" ref="AA17:AA25" si="9">AA4</f>
        <v>0.01</v>
      </c>
      <c r="AB17" s="19">
        <v>4.1736000000000004</v>
      </c>
      <c r="AC17" s="19">
        <v>1.01E-2</v>
      </c>
      <c r="AD17" s="19">
        <v>0</v>
      </c>
      <c r="AE17" s="19">
        <v>1.0200000000000001E-2</v>
      </c>
      <c r="AF17" s="19">
        <v>2.0999999999999999E-3</v>
      </c>
      <c r="AG17" s="19">
        <v>30.405899999999999</v>
      </c>
      <c r="AH17" s="19">
        <v>19.3095</v>
      </c>
      <c r="AI17" s="19">
        <v>8.0000000000000002E-3</v>
      </c>
      <c r="AJ17" s="19">
        <v>6.6581000000000001</v>
      </c>
      <c r="AK17" s="19">
        <v>51.957000000000001</v>
      </c>
      <c r="AL17" s="19">
        <v>19.283000000000001</v>
      </c>
      <c r="AM17" s="19">
        <v>19.499400000000001</v>
      </c>
      <c r="AN17" s="19"/>
      <c r="AO17" s="19"/>
      <c r="AP17" s="19">
        <v>3.0599999999999999E-2</v>
      </c>
      <c r="AQ17" s="19">
        <v>7.22E-2</v>
      </c>
      <c r="AR17" s="19">
        <v>3.2899999999999999E-2</v>
      </c>
      <c r="AS17" s="19">
        <v>2.93E-2</v>
      </c>
      <c r="AT17" s="19">
        <v>4.6173000000000002</v>
      </c>
      <c r="AU17" s="19"/>
      <c r="AV17" s="19"/>
    </row>
    <row r="18" spans="27:53" ht="17" customHeight="1" x14ac:dyDescent="0.25">
      <c r="AA18" s="30">
        <f t="shared" si="9"/>
        <v>0.05</v>
      </c>
      <c r="AB18" s="19">
        <v>5.8266</v>
      </c>
      <c r="AC18" s="19">
        <v>1.2200000000000001E-2</v>
      </c>
      <c r="AD18" s="19">
        <v>0</v>
      </c>
      <c r="AE18" s="19">
        <v>1.23E-2</v>
      </c>
      <c r="AF18" s="19">
        <v>7.4999999999999997E-3</v>
      </c>
      <c r="AG18" s="19">
        <v>32.224400000000003</v>
      </c>
      <c r="AH18" s="19">
        <v>24.445</v>
      </c>
      <c r="AI18" s="19">
        <v>8.8999999999999999E-3</v>
      </c>
      <c r="AJ18" s="19">
        <v>6.2431999999999999</v>
      </c>
      <c r="AK18" s="19">
        <v>60.060499999999998</v>
      </c>
      <c r="AL18" s="19">
        <v>24.020499999999998</v>
      </c>
      <c r="AM18" s="19">
        <v>24.971599999999999</v>
      </c>
      <c r="AN18" s="19" t="e">
        <f>_xlfn.STDEV.P(#REF!)</f>
        <v>#REF!</v>
      </c>
      <c r="AO18" s="19" t="e">
        <f>_xlfn.STDEV.P(#REF!)</f>
        <v>#REF!</v>
      </c>
      <c r="AP18" s="19">
        <v>2.9899999999999999E-2</v>
      </c>
      <c r="AQ18" s="19">
        <v>6.6299999999999998E-2</v>
      </c>
      <c r="AR18" s="19">
        <v>3.4099999999999998E-2</v>
      </c>
      <c r="AS18" s="19">
        <v>2.9399999999999999E-2</v>
      </c>
      <c r="AT18" s="19">
        <v>5.9875999999999996</v>
      </c>
      <c r="AU18" s="19"/>
      <c r="AV18" s="19"/>
    </row>
    <row r="19" spans="27:53" ht="17" customHeight="1" x14ac:dyDescent="0.25">
      <c r="AA19" s="30">
        <f t="shared" si="9"/>
        <v>0.1</v>
      </c>
      <c r="AB19" s="19">
        <v>3.9935999999999998</v>
      </c>
      <c r="AC19" s="19">
        <v>1.18E-2</v>
      </c>
      <c r="AD19" s="19">
        <v>0</v>
      </c>
      <c r="AE19" s="19">
        <v>1.18E-2</v>
      </c>
      <c r="AF19" s="19">
        <v>1.0500000000000001E-2</v>
      </c>
      <c r="AG19" s="19">
        <v>35.399299999999997</v>
      </c>
      <c r="AH19" s="19">
        <v>18.011399999999998</v>
      </c>
      <c r="AI19" s="19">
        <v>7.4999999999999997E-3</v>
      </c>
      <c r="AJ19" s="19">
        <v>6.0412999999999997</v>
      </c>
      <c r="AK19" s="19">
        <v>51.309199999999997</v>
      </c>
      <c r="AL19" s="19">
        <v>17.7454</v>
      </c>
      <c r="AM19" s="19">
        <v>18.575399999999998</v>
      </c>
      <c r="AN19" s="19"/>
      <c r="AO19" s="19"/>
      <c r="AP19" s="19">
        <v>2.75E-2</v>
      </c>
      <c r="AQ19" s="19">
        <v>6.1899999999999997E-2</v>
      </c>
      <c r="AR19" s="19">
        <v>3.3799999999999997E-2</v>
      </c>
      <c r="AS19" s="19">
        <v>3.7600000000000001E-2</v>
      </c>
      <c r="AT19" s="19">
        <v>4.1877000000000004</v>
      </c>
      <c r="AU19" s="19"/>
      <c r="AV19" s="19"/>
    </row>
    <row r="20" spans="27:53" x14ac:dyDescent="0.25">
      <c r="AA20" s="30">
        <f t="shared" si="9"/>
        <v>0.2</v>
      </c>
      <c r="AB20" s="19">
        <v>9.3985000000000003</v>
      </c>
      <c r="AC20" s="19">
        <v>1.55E-2</v>
      </c>
      <c r="AD20" s="19">
        <v>0</v>
      </c>
      <c r="AE20" s="19">
        <v>1.55E-2</v>
      </c>
      <c r="AF20" s="19">
        <v>1.4999999999999999E-2</v>
      </c>
      <c r="AG20" s="19">
        <v>49.523800000000001</v>
      </c>
      <c r="AH20" s="19">
        <v>29.85</v>
      </c>
      <c r="AI20" s="19">
        <v>8.6999999999999994E-3</v>
      </c>
      <c r="AJ20" s="19">
        <v>5.6025999999999998</v>
      </c>
      <c r="AK20" s="19">
        <v>57.7166</v>
      </c>
      <c r="AL20" s="19">
        <v>20.138500000000001</v>
      </c>
      <c r="AM20" s="19">
        <v>30.4465</v>
      </c>
      <c r="AN20" s="19"/>
      <c r="AO20" s="19"/>
      <c r="AP20" s="19">
        <v>2.6700000000000002E-2</v>
      </c>
      <c r="AQ20" s="19">
        <v>6.3399999999999998E-2</v>
      </c>
      <c r="AR20" s="19">
        <v>3.4599999999999999E-2</v>
      </c>
      <c r="AS20" s="19">
        <v>3.5400000000000001E-2</v>
      </c>
      <c r="AT20" s="19">
        <v>6.1009000000000002</v>
      </c>
      <c r="AU20" s="19"/>
      <c r="AV20" s="19"/>
    </row>
    <row r="21" spans="27:53" x14ac:dyDescent="0.25">
      <c r="AA21" s="30">
        <f t="shared" si="9"/>
        <v>0.3</v>
      </c>
      <c r="AB21" s="19">
        <v>16.421500000000002</v>
      </c>
      <c r="AC21" s="19">
        <v>1.89E-2</v>
      </c>
      <c r="AD21" s="19">
        <v>0</v>
      </c>
      <c r="AE21" s="19">
        <v>1.9E-2</v>
      </c>
      <c r="AF21" s="19">
        <v>1.0699999999999999E-2</v>
      </c>
      <c r="AG21" s="19">
        <v>58.105200000000004</v>
      </c>
      <c r="AH21" s="19">
        <v>39.171999999999997</v>
      </c>
      <c r="AI21" s="19">
        <v>8.8000000000000005E-3</v>
      </c>
      <c r="AJ21" s="19">
        <v>5.0869999999999997</v>
      </c>
      <c r="AK21" s="19">
        <v>62.4559</v>
      </c>
      <c r="AL21" s="19">
        <v>13.960100000000001</v>
      </c>
      <c r="AM21" s="19">
        <v>38.969700000000003</v>
      </c>
      <c r="AN21" s="19"/>
      <c r="AO21" s="19"/>
      <c r="AP21" s="19">
        <v>2.7099999999999999E-2</v>
      </c>
      <c r="AQ21" s="19">
        <v>5.6599999999999998E-2</v>
      </c>
      <c r="AR21" s="19">
        <v>3.56E-2</v>
      </c>
      <c r="AS21" s="19">
        <v>5.9700000000000003E-2</v>
      </c>
      <c r="AT21" s="19">
        <v>7.1288999999999998</v>
      </c>
      <c r="AU21" s="19"/>
      <c r="AV21" s="19"/>
    </row>
    <row r="22" spans="27:53" x14ac:dyDescent="0.25">
      <c r="AA22" s="30">
        <f t="shared" si="9"/>
        <v>0.4</v>
      </c>
      <c r="AB22" s="1">
        <v>29.428999999999998</v>
      </c>
      <c r="AC22" s="1">
        <v>3.0200000000000001E-2</v>
      </c>
      <c r="AD22" s="1">
        <v>0</v>
      </c>
      <c r="AE22" s="1">
        <v>2.9700000000000001E-2</v>
      </c>
      <c r="AF22" s="1">
        <v>8.0000000000000002E-3</v>
      </c>
      <c r="AG22" s="1">
        <v>59.644300000000001</v>
      </c>
      <c r="AH22" s="1">
        <v>48.456600000000002</v>
      </c>
      <c r="AI22" s="1">
        <v>1.09E-2</v>
      </c>
      <c r="AJ22" s="1">
        <v>5.1875999999999998</v>
      </c>
      <c r="AK22" s="1">
        <v>74.0428</v>
      </c>
      <c r="AL22" s="1">
        <v>10.272500000000001</v>
      </c>
      <c r="AM22" s="1">
        <v>49.267699999999998</v>
      </c>
      <c r="AP22" s="1">
        <v>6.3100000000000003E-2</v>
      </c>
      <c r="AQ22" s="1">
        <v>0.1142</v>
      </c>
      <c r="AR22" s="1">
        <v>9.9400000000000002E-2</v>
      </c>
      <c r="AS22" s="1">
        <v>3.09E-2</v>
      </c>
      <c r="AT22" s="1">
        <v>8.3236000000000008</v>
      </c>
      <c r="AW22" s="5"/>
      <c r="AX22" s="5"/>
      <c r="AY22" s="5"/>
      <c r="AZ22" s="5"/>
      <c r="BA22" s="5"/>
    </row>
    <row r="23" spans="27:53" ht="19" customHeight="1" x14ac:dyDescent="0.25">
      <c r="AA23" s="30">
        <f t="shared" si="9"/>
        <v>0.5</v>
      </c>
      <c r="AB23" s="19">
        <v>33.5871</v>
      </c>
      <c r="AC23" s="19">
        <v>2.41E-2</v>
      </c>
      <c r="AD23" s="19">
        <v>0</v>
      </c>
      <c r="AE23" s="19">
        <v>2.2800000000000001E-2</v>
      </c>
      <c r="AF23" s="19">
        <v>6.1000000000000004E-3</v>
      </c>
      <c r="AG23" s="19">
        <v>58.862099999999998</v>
      </c>
      <c r="AH23" s="19">
        <v>42.614400000000003</v>
      </c>
      <c r="AI23" s="19">
        <v>9.4999999999999998E-3</v>
      </c>
      <c r="AJ23" s="19">
        <v>4.5754000000000001</v>
      </c>
      <c r="AK23" s="19">
        <v>70.142899999999997</v>
      </c>
      <c r="AL23" s="19">
        <v>7.0517000000000003</v>
      </c>
      <c r="AM23" s="19">
        <v>42.957299999999996</v>
      </c>
      <c r="AN23" s="19"/>
      <c r="AO23" s="19"/>
      <c r="AP23" s="19">
        <v>2.5399999999999999E-2</v>
      </c>
      <c r="AQ23" s="19">
        <v>4.6300000000000001E-2</v>
      </c>
      <c r="AR23" s="19">
        <v>3.7400000000000003E-2</v>
      </c>
      <c r="AS23" s="19">
        <v>3.61E-2</v>
      </c>
      <c r="AT23" s="19">
        <v>7.3945999999999996</v>
      </c>
      <c r="AU23" s="19"/>
      <c r="AV23" s="19"/>
      <c r="AW23" s="5"/>
      <c r="AX23" s="5"/>
      <c r="AY23" s="5"/>
      <c r="AZ23" s="5"/>
      <c r="BA23" s="5"/>
    </row>
    <row r="24" spans="27:53" ht="19" customHeight="1" x14ac:dyDescent="0.25">
      <c r="AA24" s="30">
        <f t="shared" si="9"/>
        <v>0.6</v>
      </c>
      <c r="AB24" s="33">
        <v>35.198500000000003</v>
      </c>
      <c r="AC24" s="5">
        <v>1.8700000000000001E-2</v>
      </c>
      <c r="AD24" s="33">
        <v>0</v>
      </c>
      <c r="AE24" s="5">
        <v>1.95E-2</v>
      </c>
      <c r="AF24" s="5">
        <v>5.3E-3</v>
      </c>
      <c r="AG24" s="5">
        <v>60.363</v>
      </c>
      <c r="AH24" s="5">
        <v>37.8979</v>
      </c>
      <c r="AI24" s="5">
        <v>8.6E-3</v>
      </c>
      <c r="AJ24" s="5">
        <v>4.5129000000000001</v>
      </c>
      <c r="AK24" s="5">
        <v>71.928299999999993</v>
      </c>
      <c r="AL24" s="5">
        <v>5.7601000000000004</v>
      </c>
      <c r="AM24" s="5">
        <v>37.882800000000003</v>
      </c>
      <c r="AN24" s="5"/>
      <c r="AO24" s="5"/>
      <c r="AP24" s="5">
        <v>2.53E-2</v>
      </c>
      <c r="AQ24" s="5">
        <v>4.48E-2</v>
      </c>
      <c r="AR24" s="5">
        <v>3.7900000000000003E-2</v>
      </c>
      <c r="AS24" s="5">
        <v>3.56E-2</v>
      </c>
      <c r="AT24" s="5">
        <v>6.7563000000000004</v>
      </c>
      <c r="AU24" s="5"/>
      <c r="AV24" s="5"/>
      <c r="AW24" s="5"/>
      <c r="AX24" s="5"/>
      <c r="AY24" s="5"/>
      <c r="AZ24" s="5"/>
      <c r="BA24" s="5"/>
    </row>
    <row r="25" spans="27:53" x14ac:dyDescent="0.25">
      <c r="AA25" s="30">
        <f t="shared" si="9"/>
        <v>0.8</v>
      </c>
      <c r="AB25" s="33">
        <v>29.0138</v>
      </c>
      <c r="AC25" s="5">
        <v>1.7000000000000001E-2</v>
      </c>
      <c r="AD25" s="33">
        <v>0</v>
      </c>
      <c r="AE25" s="5">
        <v>1.61E-2</v>
      </c>
      <c r="AF25" s="5">
        <v>4.4000000000000003E-3</v>
      </c>
      <c r="AG25" s="5">
        <v>57.0124</v>
      </c>
      <c r="AH25" s="5">
        <v>36.741100000000003</v>
      </c>
      <c r="AI25" s="5">
        <v>8.5000000000000006E-3</v>
      </c>
      <c r="AJ25" s="5">
        <v>4.6035000000000004</v>
      </c>
      <c r="AK25" s="5">
        <v>67.37</v>
      </c>
      <c r="AL25" s="5">
        <v>4.4880000000000004</v>
      </c>
      <c r="AM25" s="5">
        <v>36.182699999999997</v>
      </c>
      <c r="AN25" s="5"/>
      <c r="AO25" s="5"/>
      <c r="AP25" s="5">
        <v>2.5000000000000001E-2</v>
      </c>
      <c r="AQ25" s="5">
        <v>4.2099999999999999E-2</v>
      </c>
      <c r="AR25" s="5">
        <v>3.8300000000000001E-2</v>
      </c>
      <c r="AS25" s="5">
        <v>4.7100000000000003E-2</v>
      </c>
      <c r="AT25" s="5">
        <v>6.9809999999999999</v>
      </c>
      <c r="AU25" s="5"/>
      <c r="AV25" s="5"/>
      <c r="AW25" s="5"/>
      <c r="AX25" s="5"/>
      <c r="AY25" s="5"/>
      <c r="AZ25" s="5"/>
      <c r="BA25" s="5"/>
    </row>
    <row r="26" spans="27:53" x14ac:dyDescent="0.25">
      <c r="AA26" s="30">
        <f>AA13</f>
        <v>1</v>
      </c>
      <c r="AB26" s="19">
        <v>27.024100000000001</v>
      </c>
      <c r="AC26" s="19">
        <v>3.2000000000000002E-3</v>
      </c>
      <c r="AD26" s="19">
        <v>0</v>
      </c>
      <c r="AE26" s="19">
        <v>3.8E-3</v>
      </c>
      <c r="AF26" s="19">
        <v>4.4999999999999997E-3</v>
      </c>
      <c r="AG26" s="19">
        <v>92.246799999999993</v>
      </c>
      <c r="AH26" s="19">
        <v>97.982200000000006</v>
      </c>
      <c r="AI26" s="19">
        <v>5.3100000000000001E-2</v>
      </c>
      <c r="AJ26" s="19">
        <v>3.4939</v>
      </c>
      <c r="AK26" s="19">
        <v>177.94370000000001</v>
      </c>
      <c r="AL26" s="19">
        <v>3.0741000000000001</v>
      </c>
      <c r="AM26" s="19">
        <v>98.210700000000003</v>
      </c>
      <c r="AN26" s="19"/>
      <c r="AO26" s="19"/>
      <c r="AP26" s="19">
        <v>5.0000000000000001E-4</v>
      </c>
      <c r="AQ26" s="19">
        <v>1.6000000000000001E-3</v>
      </c>
      <c r="AR26" s="19">
        <v>8.9999999999999993E-3</v>
      </c>
      <c r="AS26" s="19">
        <v>1.6999999999999999E-3</v>
      </c>
      <c r="AT26" s="19">
        <v>2.1211000000000002</v>
      </c>
      <c r="AU26" s="19"/>
      <c r="AV26" s="19"/>
      <c r="AW26" s="5"/>
      <c r="AX26" s="5"/>
      <c r="AY26" s="5"/>
      <c r="AZ26" s="5"/>
      <c r="BA26" s="5"/>
    </row>
    <row r="27" spans="27:53" x14ac:dyDescent="0.25">
      <c r="AB27" s="33"/>
      <c r="AC27" s="5"/>
      <c r="AD27" s="33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27:53" x14ac:dyDescent="0.25">
      <c r="AB28" s="5"/>
      <c r="AC28" s="5"/>
      <c r="AD28" s="5"/>
      <c r="AE28" s="5"/>
      <c r="AF28" s="5"/>
      <c r="AG28" s="5"/>
      <c r="AH28" s="8"/>
      <c r="AI28" s="8"/>
      <c r="AJ28" s="8"/>
      <c r="AK28" s="9"/>
      <c r="AL28" s="8"/>
      <c r="AM28" s="5"/>
      <c r="AN28" s="8"/>
      <c r="AO28" s="5"/>
      <c r="AP28" s="5"/>
      <c r="AQ28" s="5"/>
      <c r="AR28" s="5"/>
      <c r="AS28" s="5"/>
      <c r="AT28" s="8"/>
      <c r="AU28" s="34"/>
      <c r="AV28" s="5"/>
      <c r="AW28" s="5"/>
      <c r="AX28" s="5"/>
      <c r="AY28" s="5"/>
      <c r="AZ28" s="5"/>
      <c r="BA28" s="5"/>
    </row>
    <row r="29" spans="27:53" x14ac:dyDescent="0.25">
      <c r="AB29" s="5"/>
      <c r="AC29" s="5"/>
      <c r="AD29" s="5"/>
      <c r="AE29" s="5"/>
      <c r="AF29" s="5"/>
      <c r="AG29" s="5"/>
      <c r="AH29" s="8"/>
      <c r="AI29" s="8"/>
      <c r="AJ29" s="8"/>
      <c r="AK29" s="9"/>
      <c r="AL29" s="8"/>
      <c r="AM29" s="5"/>
      <c r="AN29" s="8"/>
      <c r="AO29" s="5"/>
      <c r="AP29" s="5"/>
      <c r="AQ29" s="5"/>
      <c r="AR29" s="5"/>
      <c r="AS29" s="5"/>
      <c r="AT29" s="8"/>
      <c r="AU29" s="34"/>
      <c r="AV29" s="5"/>
      <c r="AW29" s="5"/>
      <c r="AX29" s="5"/>
      <c r="AY29" s="5"/>
      <c r="AZ29" s="5"/>
      <c r="BA29" s="5"/>
    </row>
    <row r="30" spans="27:53" x14ac:dyDescent="0.25">
      <c r="AB30" s="5"/>
      <c r="AC30" s="5"/>
      <c r="AD30" s="5"/>
      <c r="AE30" s="5"/>
      <c r="AF30" s="5"/>
      <c r="AG30" s="5"/>
      <c r="AH30" s="8"/>
      <c r="AI30" s="8"/>
      <c r="AJ30" s="8"/>
      <c r="AK30" s="9"/>
      <c r="AL30" s="8"/>
      <c r="AM30" s="5"/>
      <c r="AN30" s="8"/>
      <c r="AO30" s="5"/>
      <c r="AP30" s="5"/>
      <c r="AQ30" s="5"/>
      <c r="AR30" s="5"/>
      <c r="AS30" s="5"/>
      <c r="AT30" s="8"/>
      <c r="AU30" s="34"/>
      <c r="AV30" s="5"/>
      <c r="AW30" s="5"/>
      <c r="AX30" s="5"/>
      <c r="AY30" s="5"/>
      <c r="AZ30" s="5"/>
      <c r="BA30" s="5"/>
    </row>
    <row r="31" spans="27:53" x14ac:dyDescent="0.25">
      <c r="AB31" s="5"/>
      <c r="AC31" s="5"/>
      <c r="AD31" s="5"/>
      <c r="AE31" s="5"/>
      <c r="AF31" s="5"/>
      <c r="AG31" s="5"/>
      <c r="AH31" s="8"/>
      <c r="AI31" s="8"/>
      <c r="AJ31" s="8"/>
      <c r="AK31" s="9"/>
      <c r="AL31" s="8"/>
      <c r="AM31" s="5"/>
      <c r="AN31" s="8"/>
      <c r="AO31" s="5"/>
      <c r="AP31" s="5"/>
      <c r="AQ31" s="5"/>
      <c r="AR31" s="5"/>
      <c r="AS31" s="5"/>
      <c r="AT31" s="8"/>
      <c r="AU31" s="34"/>
      <c r="AV31" s="5"/>
      <c r="AW31" s="5"/>
      <c r="AX31" s="5"/>
      <c r="AY31" s="5"/>
      <c r="AZ31" s="5"/>
      <c r="BA31" s="5"/>
    </row>
    <row r="32" spans="27:53" x14ac:dyDescent="0.25">
      <c r="AB32" s="5"/>
      <c r="AC32" s="5"/>
      <c r="AD32" s="5"/>
      <c r="AE32" s="5"/>
      <c r="AF32" s="5"/>
      <c r="AG32" s="5"/>
      <c r="AH32" s="8"/>
      <c r="AI32" s="8"/>
      <c r="AJ32" s="8"/>
      <c r="AK32" s="9"/>
      <c r="AL32" s="8"/>
      <c r="AM32" s="5"/>
      <c r="AN32" s="8"/>
      <c r="AO32" s="5"/>
      <c r="AP32" s="5"/>
      <c r="AQ32" s="5"/>
      <c r="AR32" s="5"/>
      <c r="AS32" s="5"/>
      <c r="AT32" s="8"/>
      <c r="AU32" s="34"/>
      <c r="AV32" s="5"/>
      <c r="AW32" s="5"/>
      <c r="AX32" s="5"/>
      <c r="AY32" s="5"/>
      <c r="AZ32" s="5"/>
      <c r="BA32" s="5"/>
    </row>
    <row r="33" spans="28:53" x14ac:dyDescent="0.25">
      <c r="AB33" s="5"/>
      <c r="AC33" s="5"/>
      <c r="AD33" s="5"/>
      <c r="AE33" s="5"/>
      <c r="AF33" s="5"/>
      <c r="AG33" s="5"/>
      <c r="AH33" s="8"/>
      <c r="AI33" s="8"/>
      <c r="AJ33" s="8"/>
      <c r="AK33" s="9"/>
      <c r="AL33" s="8"/>
      <c r="AM33" s="5"/>
      <c r="AN33" s="8"/>
      <c r="AO33" s="5"/>
      <c r="AP33" s="5"/>
      <c r="AQ33" s="5"/>
      <c r="AR33" s="5"/>
      <c r="AS33" s="5"/>
      <c r="AT33" s="8"/>
      <c r="AU33" s="34"/>
      <c r="AV33" s="5"/>
      <c r="AW33" s="5"/>
      <c r="AX33" s="5"/>
      <c r="AY33" s="5"/>
      <c r="AZ33" s="5"/>
      <c r="BA33" s="5"/>
    </row>
    <row r="34" spans="28:53" x14ac:dyDescent="0.25">
      <c r="AB34" s="5"/>
      <c r="AC34" s="5"/>
      <c r="AD34" s="5"/>
      <c r="AE34" s="5"/>
      <c r="AF34" s="5"/>
      <c r="AG34" s="5"/>
      <c r="AH34" s="8"/>
      <c r="AI34" s="8"/>
      <c r="AJ34" s="8"/>
      <c r="AK34" s="9"/>
      <c r="AL34" s="8"/>
      <c r="AM34" s="5"/>
      <c r="AN34" s="8"/>
      <c r="AO34" s="5"/>
      <c r="AP34" s="5"/>
      <c r="AQ34" s="5"/>
      <c r="AR34" s="5"/>
      <c r="AS34" s="5"/>
      <c r="AT34" s="8"/>
      <c r="AU34" s="34"/>
      <c r="AV34" s="5"/>
      <c r="AW34" s="5"/>
      <c r="AX34" s="5"/>
      <c r="AY34" s="5"/>
      <c r="AZ34" s="5"/>
      <c r="BA34" s="5"/>
    </row>
    <row r="35" spans="28:53" x14ac:dyDescent="0.25">
      <c r="AB35" s="5"/>
      <c r="AC35" s="5"/>
      <c r="AD35" s="5"/>
      <c r="AE35" s="5"/>
      <c r="AF35" s="5"/>
      <c r="AG35" s="5"/>
      <c r="AH35" s="8"/>
      <c r="AI35" s="8"/>
      <c r="AJ35" s="8"/>
      <c r="AK35" s="9"/>
      <c r="AL35" s="8"/>
      <c r="AM35" s="5"/>
      <c r="AN35" s="8"/>
      <c r="AO35" s="5"/>
      <c r="AP35" s="5"/>
      <c r="AQ35" s="5"/>
      <c r="AR35" s="5"/>
      <c r="AS35" s="5"/>
      <c r="AT35" s="8"/>
      <c r="AU35" s="34"/>
      <c r="AV35" s="5"/>
      <c r="AW35" s="5"/>
      <c r="AX35" s="5"/>
      <c r="AY35" s="5"/>
      <c r="AZ35" s="5"/>
      <c r="BA35" s="5"/>
    </row>
    <row r="36" spans="28:53" x14ac:dyDescent="0.25">
      <c r="AB36" s="5"/>
      <c r="AC36" s="5"/>
      <c r="AD36" s="5"/>
      <c r="AE36" s="5"/>
      <c r="AF36" s="5"/>
      <c r="AG36" s="5"/>
      <c r="AH36" s="8"/>
      <c r="AI36" s="8"/>
      <c r="AJ36" s="8"/>
      <c r="AK36" s="9"/>
      <c r="AL36" s="8"/>
      <c r="AM36" s="5"/>
      <c r="AN36" s="8"/>
      <c r="AO36" s="5"/>
      <c r="AP36" s="5"/>
      <c r="AQ36" s="5"/>
      <c r="AR36" s="5"/>
      <c r="AS36" s="5"/>
      <c r="AT36" s="8"/>
      <c r="AU36" s="34"/>
      <c r="AV36" s="5"/>
      <c r="AW36" s="5"/>
      <c r="AX36" s="5"/>
      <c r="AY36" s="5"/>
      <c r="AZ36" s="5"/>
      <c r="BA36" s="5"/>
    </row>
    <row r="37" spans="28:53" x14ac:dyDescent="0.25">
      <c r="AB37" s="5"/>
      <c r="AC37" s="5"/>
      <c r="AD37" s="5"/>
      <c r="AE37" s="5"/>
      <c r="AF37" s="5"/>
      <c r="AG37" s="5"/>
      <c r="AH37" s="33"/>
      <c r="AI37" s="33"/>
      <c r="AJ37" s="5"/>
      <c r="AK37" s="5"/>
      <c r="AL37" s="5"/>
      <c r="AM37" s="5"/>
      <c r="AN37" s="5"/>
      <c r="AO37" s="5"/>
      <c r="AP37" s="5"/>
      <c r="AQ37" s="5"/>
      <c r="AR37" s="33"/>
      <c r="AS37" s="33"/>
      <c r="AT37" s="33"/>
      <c r="AU37" s="33"/>
      <c r="AV37" s="33"/>
      <c r="AW37" s="5"/>
      <c r="AX37" s="5"/>
      <c r="AY37" s="5"/>
      <c r="AZ37" s="5"/>
      <c r="BA37" s="5"/>
    </row>
    <row r="38" spans="28:53" x14ac:dyDescent="0.25">
      <c r="AB38" s="5"/>
      <c r="AC38" s="5"/>
      <c r="AD38" s="5"/>
      <c r="AE38" s="5"/>
      <c r="AF38" s="5"/>
      <c r="AG38" s="5"/>
      <c r="AH38" s="33"/>
      <c r="AI38" s="33"/>
      <c r="AJ38" s="5"/>
      <c r="AK38" s="5"/>
      <c r="AL38" s="5"/>
      <c r="AM38" s="5"/>
      <c r="AN38" s="5"/>
      <c r="AO38" s="5"/>
      <c r="AP38" s="33"/>
      <c r="AQ38" s="5"/>
      <c r="AR38" s="33"/>
      <c r="AS38" s="33"/>
      <c r="AT38" s="33"/>
      <c r="AU38" s="33"/>
      <c r="AV38" s="33"/>
      <c r="AW38" s="5"/>
      <c r="AX38" s="5"/>
      <c r="AY38" s="5"/>
      <c r="AZ38" s="5"/>
      <c r="BA38" s="5"/>
    </row>
    <row r="39" spans="28:53" x14ac:dyDescent="0.25">
      <c r="AB39" s="5"/>
      <c r="AC39" s="5"/>
      <c r="AD39" s="5"/>
      <c r="AE39" s="5"/>
      <c r="AF39" s="5"/>
      <c r="AG39" s="5"/>
      <c r="AH39" s="33"/>
      <c r="AI39" s="33"/>
      <c r="AJ39" s="5"/>
      <c r="AK39" s="5"/>
      <c r="AL39" s="5"/>
      <c r="AM39" s="5"/>
      <c r="AN39" s="5"/>
      <c r="AO39" s="5"/>
      <c r="AP39" s="5"/>
      <c r="AQ39" s="5"/>
      <c r="AR39" s="5"/>
      <c r="AS39" s="33"/>
      <c r="AT39" s="33"/>
      <c r="AU39" s="33"/>
      <c r="AV39" s="33"/>
      <c r="AW39" s="5"/>
      <c r="AX39" s="5"/>
      <c r="AY39" s="5"/>
      <c r="AZ39" s="5"/>
      <c r="BA39" s="5"/>
    </row>
    <row r="40" spans="28:53" x14ac:dyDescent="0.25"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</row>
    <row r="41" spans="28:53" x14ac:dyDescent="0.25"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t5-CP-5um</vt:lpstr>
      <vt:lpstr>t19a -CP 5um 10kd</vt:lpstr>
      <vt:lpstr>t20a -CP 5um 0.1kd </vt:lpstr>
      <vt:lpstr>t20b -CP 5um 0.01kd </vt:lpstr>
      <vt:lpstr>t20c -CP 5um 0kd</vt:lpstr>
      <vt:lpstr>t6-CP-10um </vt:lpstr>
      <vt:lpstr>t7-CP-15um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Qin Ni</cp:lastModifiedBy>
  <dcterms:created xsi:type="dcterms:W3CDTF">2016-06-08T18:15:05Z</dcterms:created>
  <dcterms:modified xsi:type="dcterms:W3CDTF">2019-05-19T20:10:54Z</dcterms:modified>
</cp:coreProperties>
</file>