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qinni/Dropbox/data/TurnoverRelated/TurnoverResult/WorkSheetforArchive/"/>
    </mc:Choice>
  </mc:AlternateContent>
  <xr:revisionPtr revIDLastSave="0" documentId="10_ncr:100000_{F4468460-0956-D44B-B6F6-50E75838941C}" xr6:coauthVersionLast="31" xr6:coauthVersionMax="31" xr10:uidLastSave="{00000000-0000-0000-0000-000000000000}"/>
  <bookViews>
    <workbookView xWindow="24800" yWindow="3420" windowWidth="24900" windowHeight="15540" tabRatio="500" xr2:uid="{00000000-000D-0000-FFFF-FFFF00000000}"/>
  </bookViews>
  <sheets>
    <sheet name="t2-arp-5uM" sheetId="6" r:id="rId1"/>
    <sheet name="t3-arp-10uM" sheetId="10" r:id="rId2"/>
    <sheet name="t4-arp-15uM " sheetId="15" r:id="rId3"/>
  </sheets>
  <calcPr calcId="179017" iterate="1" iterateCount="1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5" i="6" l="1"/>
  <c r="AA31" i="6"/>
  <c r="AA16" i="6"/>
  <c r="AA32" i="6" s="1"/>
  <c r="AA13" i="6"/>
  <c r="AA29" i="6"/>
  <c r="X16" i="6"/>
  <c r="T16" i="6"/>
  <c r="R16" i="6"/>
  <c r="P16" i="6"/>
  <c r="N16" i="6"/>
  <c r="L16" i="6"/>
  <c r="I16" i="6"/>
  <c r="J16" i="6"/>
  <c r="X15" i="6"/>
  <c r="T15" i="6"/>
  <c r="R15" i="6"/>
  <c r="P15" i="6"/>
  <c r="N15" i="6"/>
  <c r="L15" i="6"/>
  <c r="I15" i="6"/>
  <c r="J15" i="6"/>
  <c r="AA12" i="6"/>
  <c r="AA28" i="6" s="1"/>
  <c r="AA14" i="6"/>
  <c r="AA30" i="6"/>
  <c r="AO18" i="15"/>
  <c r="AN18" i="15"/>
  <c r="AO7" i="15"/>
  <c r="AN7" i="15"/>
  <c r="AO18" i="10"/>
  <c r="AN18" i="10"/>
  <c r="AO7" i="10"/>
  <c r="AN7" i="10"/>
  <c r="AO23" i="6"/>
  <c r="AN23" i="6"/>
  <c r="AO7" i="6"/>
  <c r="AN7" i="6"/>
  <c r="AA11" i="6"/>
  <c r="AA27" i="6" s="1"/>
  <c r="X14" i="6"/>
  <c r="T14" i="6"/>
  <c r="R14" i="6"/>
  <c r="P14" i="6"/>
  <c r="N14" i="6"/>
  <c r="L14" i="6"/>
  <c r="I14" i="6"/>
  <c r="J14" i="6"/>
  <c r="X13" i="6"/>
  <c r="T13" i="6"/>
  <c r="R13" i="6"/>
  <c r="P13" i="6"/>
  <c r="N13" i="6"/>
  <c r="L13" i="6"/>
  <c r="I13" i="6"/>
  <c r="J13" i="6"/>
  <c r="X12" i="6"/>
  <c r="T12" i="6"/>
  <c r="R12" i="6"/>
  <c r="P12" i="6"/>
  <c r="N12" i="6"/>
  <c r="L12" i="6"/>
  <c r="I12" i="6"/>
  <c r="J12" i="6"/>
  <c r="I3" i="15"/>
  <c r="J3" i="15" s="1"/>
  <c r="L3" i="15"/>
  <c r="N3" i="15"/>
  <c r="P3" i="15"/>
  <c r="R3" i="15"/>
  <c r="T3" i="15"/>
  <c r="X3" i="15"/>
  <c r="AA3" i="15"/>
  <c r="I4" i="15"/>
  <c r="J4" i="15" s="1"/>
  <c r="L4" i="15"/>
  <c r="N4" i="15"/>
  <c r="P4" i="15"/>
  <c r="R4" i="15"/>
  <c r="T4" i="15"/>
  <c r="X4" i="15"/>
  <c r="AA4" i="15"/>
  <c r="I5" i="15"/>
  <c r="J5" i="15"/>
  <c r="L5" i="15"/>
  <c r="N5" i="15"/>
  <c r="P5" i="15"/>
  <c r="R5" i="15"/>
  <c r="T5" i="15"/>
  <c r="X5" i="15"/>
  <c r="AA5" i="15"/>
  <c r="I6" i="15"/>
  <c r="J6" i="15"/>
  <c r="L6" i="15"/>
  <c r="N6" i="15"/>
  <c r="P6" i="15"/>
  <c r="R6" i="15"/>
  <c r="T6" i="15"/>
  <c r="X6" i="15"/>
  <c r="AA6" i="15"/>
  <c r="I7" i="15"/>
  <c r="J7" i="15" s="1"/>
  <c r="L7" i="15"/>
  <c r="N7" i="15"/>
  <c r="P7" i="15"/>
  <c r="R7" i="15"/>
  <c r="T7" i="15"/>
  <c r="X7" i="15"/>
  <c r="AA7" i="15"/>
  <c r="I8" i="15"/>
  <c r="J8" i="15" s="1"/>
  <c r="L8" i="15"/>
  <c r="N8" i="15"/>
  <c r="P8" i="15"/>
  <c r="R8" i="15"/>
  <c r="T8" i="15"/>
  <c r="X8" i="15"/>
  <c r="AA8" i="15"/>
  <c r="I9" i="15"/>
  <c r="J9" i="15"/>
  <c r="L9" i="15"/>
  <c r="N9" i="15"/>
  <c r="P9" i="15"/>
  <c r="R9" i="15"/>
  <c r="T9" i="15"/>
  <c r="X9" i="15"/>
  <c r="AA9" i="15"/>
  <c r="I10" i="15"/>
  <c r="J10" i="15"/>
  <c r="L10" i="15"/>
  <c r="N10" i="15"/>
  <c r="P10" i="15"/>
  <c r="R10" i="15"/>
  <c r="T10" i="15"/>
  <c r="X10" i="15"/>
  <c r="AA10" i="15"/>
  <c r="I11" i="15"/>
  <c r="J11" i="15" s="1"/>
  <c r="L11" i="15"/>
  <c r="N11" i="15"/>
  <c r="P11" i="15"/>
  <c r="R11" i="15"/>
  <c r="T11" i="15"/>
  <c r="X11" i="15"/>
  <c r="I3" i="10"/>
  <c r="J3" i="10" s="1"/>
  <c r="L3" i="10"/>
  <c r="N3" i="10"/>
  <c r="P3" i="10"/>
  <c r="R3" i="10"/>
  <c r="T3" i="10"/>
  <c r="X3" i="10"/>
  <c r="AA3" i="10"/>
  <c r="I4" i="10"/>
  <c r="J4" i="10"/>
  <c r="L4" i="10"/>
  <c r="N4" i="10"/>
  <c r="P4" i="10"/>
  <c r="R4" i="10"/>
  <c r="T4" i="10"/>
  <c r="X4" i="10"/>
  <c r="AA4" i="10"/>
  <c r="I5" i="10"/>
  <c r="J5" i="10"/>
  <c r="L5" i="10"/>
  <c r="N5" i="10"/>
  <c r="P5" i="10"/>
  <c r="R5" i="10"/>
  <c r="T5" i="10"/>
  <c r="X5" i="10"/>
  <c r="AA5" i="10"/>
  <c r="I6" i="10"/>
  <c r="J6" i="10" s="1"/>
  <c r="L6" i="10"/>
  <c r="N6" i="10"/>
  <c r="P6" i="10"/>
  <c r="R6" i="10"/>
  <c r="T6" i="10"/>
  <c r="X6" i="10"/>
  <c r="AA6" i="10"/>
  <c r="I7" i="10"/>
  <c r="J7" i="10" s="1"/>
  <c r="L7" i="10"/>
  <c r="N7" i="10"/>
  <c r="P7" i="10"/>
  <c r="R7" i="10"/>
  <c r="T7" i="10"/>
  <c r="X7" i="10"/>
  <c r="AA7" i="10"/>
  <c r="I8" i="10"/>
  <c r="J8" i="10"/>
  <c r="L8" i="10"/>
  <c r="N8" i="10"/>
  <c r="P8" i="10"/>
  <c r="R8" i="10"/>
  <c r="T8" i="10"/>
  <c r="X8" i="10"/>
  <c r="AA8" i="10"/>
  <c r="I9" i="10"/>
  <c r="J9" i="10"/>
  <c r="L9" i="10"/>
  <c r="N9" i="10"/>
  <c r="P9" i="10"/>
  <c r="R9" i="10"/>
  <c r="T9" i="10"/>
  <c r="X9" i="10"/>
  <c r="AA9" i="10"/>
  <c r="I10" i="10"/>
  <c r="J10" i="10" s="1"/>
  <c r="L10" i="10"/>
  <c r="N10" i="10"/>
  <c r="P10" i="10"/>
  <c r="R10" i="10"/>
  <c r="T10" i="10"/>
  <c r="X10" i="10"/>
  <c r="AA10" i="10"/>
  <c r="I11" i="10"/>
  <c r="J11" i="10" s="1"/>
  <c r="L11" i="10"/>
  <c r="N11" i="10"/>
  <c r="P11" i="10"/>
  <c r="R11" i="10"/>
  <c r="T11" i="10"/>
  <c r="X11" i="10"/>
  <c r="I3" i="6"/>
  <c r="J3" i="6" s="1"/>
  <c r="L3" i="6"/>
  <c r="N3" i="6"/>
  <c r="P3" i="6"/>
  <c r="R3" i="6"/>
  <c r="T3" i="6"/>
  <c r="X3" i="6"/>
  <c r="AA3" i="6"/>
  <c r="AN3" i="6"/>
  <c r="AO3" i="6"/>
  <c r="AU3" i="6"/>
  <c r="AV3" i="6"/>
  <c r="I4" i="6"/>
  <c r="J4" i="6" s="1"/>
  <c r="L4" i="6"/>
  <c r="N4" i="6"/>
  <c r="P4" i="6"/>
  <c r="R4" i="6"/>
  <c r="T4" i="6"/>
  <c r="X4" i="6"/>
  <c r="AA4" i="6"/>
  <c r="I5" i="6"/>
  <c r="J5" i="6"/>
  <c r="L5" i="6"/>
  <c r="N5" i="6"/>
  <c r="P5" i="6"/>
  <c r="R5" i="6"/>
  <c r="T5" i="6"/>
  <c r="X5" i="6"/>
  <c r="AA5" i="6"/>
  <c r="I6" i="6"/>
  <c r="J6" i="6"/>
  <c r="L6" i="6"/>
  <c r="N6" i="6"/>
  <c r="P6" i="6"/>
  <c r="R6" i="6"/>
  <c r="T6" i="6"/>
  <c r="X6" i="6"/>
  <c r="AA6" i="6"/>
  <c r="I7" i="6"/>
  <c r="J7" i="6" s="1"/>
  <c r="L7" i="6"/>
  <c r="N7" i="6"/>
  <c r="P7" i="6"/>
  <c r="R7" i="6"/>
  <c r="T7" i="6"/>
  <c r="X7" i="6"/>
  <c r="AA7" i="6"/>
  <c r="I8" i="6"/>
  <c r="J8" i="6" s="1"/>
  <c r="L8" i="6"/>
  <c r="N8" i="6"/>
  <c r="P8" i="6"/>
  <c r="R8" i="6"/>
  <c r="T8" i="6"/>
  <c r="X8" i="6"/>
  <c r="AA8" i="6"/>
  <c r="I9" i="6"/>
  <c r="J9" i="6"/>
  <c r="L9" i="6"/>
  <c r="N9" i="6"/>
  <c r="P9" i="6"/>
  <c r="R9" i="6"/>
  <c r="T9" i="6"/>
  <c r="X9" i="6"/>
  <c r="AA9" i="6"/>
  <c r="I10" i="6"/>
  <c r="J10" i="6"/>
  <c r="L10" i="6"/>
  <c r="N10" i="6"/>
  <c r="P10" i="6"/>
  <c r="R10" i="6"/>
  <c r="T10" i="6"/>
  <c r="X10" i="6"/>
  <c r="AA10" i="6"/>
  <c r="I11" i="6"/>
  <c r="J11" i="6" s="1"/>
  <c r="L11" i="6"/>
  <c r="N11" i="6"/>
  <c r="P11" i="6"/>
  <c r="R11" i="6"/>
  <c r="T11" i="6"/>
  <c r="X11" i="6"/>
  <c r="AN19" i="6"/>
  <c r="AO19" i="6"/>
  <c r="AU19" i="6"/>
  <c r="AV19" i="6"/>
</calcChain>
</file>

<file path=xl/sharedStrings.xml><?xml version="1.0" encoding="utf-8"?>
<sst xmlns="http://schemas.openxmlformats.org/spreadsheetml/2006/main" count="328" uniqueCount="93">
  <si>
    <t>1.4/0.8</t>
  </si>
  <si>
    <t>osc_pointed</t>
  </si>
  <si>
    <t>osc_barbed</t>
  </si>
  <si>
    <t>ave length</t>
  </si>
  <si>
    <t>nucleation</t>
  </si>
  <si>
    <t>total_pointed</t>
  </si>
  <si>
    <t>total_barbed</t>
  </si>
  <si>
    <t>treadmilling</t>
  </si>
  <si>
    <t>CP_turn</t>
  </si>
  <si>
    <t>br_turn</t>
  </si>
  <si>
    <t>minus</t>
  </si>
  <si>
    <t>free plus</t>
  </si>
  <si>
    <t>F-actin</t>
  </si>
  <si>
    <t>br_num</t>
  </si>
  <si>
    <t>br_frac</t>
  </si>
  <si>
    <t>ave_total</t>
  </si>
  <si>
    <t>G-actin</t>
  </si>
  <si>
    <t>cp fraction</t>
  </si>
  <si>
    <t>arp2/3</t>
  </si>
  <si>
    <t>formin</t>
  </si>
  <si>
    <t>plus</t>
  </si>
  <si>
    <t>halftime</t>
  </si>
  <si>
    <t>std</t>
  </si>
  <si>
    <t>total F-actin</t>
  </si>
  <si>
    <t>x</t>
  </si>
  <si>
    <t>1/s</t>
  </si>
  <si>
    <t>#</t>
  </si>
  <si>
    <t>1/(uM s)</t>
  </si>
  <si>
    <t>1/(uM^2 s)</t>
  </si>
  <si>
    <t>sub</t>
  </si>
  <si>
    <t>uM</t>
  </si>
  <si>
    <t>actual</t>
  </si>
  <si>
    <t xml:space="preserve"> um^3</t>
  </si>
  <si>
    <t>um^2/s</t>
  </si>
  <si>
    <t>nm</t>
  </si>
  <si>
    <t>um</t>
  </si>
  <si>
    <t>Unit</t>
  </si>
  <si>
    <t>ave</t>
  </si>
  <si>
    <t>destruction</t>
  </si>
  <si>
    <t>Uncapping</t>
  </si>
  <si>
    <t>Capping</t>
  </si>
  <si>
    <t>br off</t>
  </si>
  <si>
    <t>br on</t>
  </si>
  <si>
    <t>deploy rate</t>
  </si>
  <si>
    <t>poly rate -</t>
  </si>
  <si>
    <t>poly rate +</t>
  </si>
  <si>
    <t>CP</t>
  </si>
  <si>
    <t>arp</t>
  </si>
  <si>
    <t xml:space="preserve">Actin </t>
  </si>
  <si>
    <t>vact</t>
  </si>
  <si>
    <t>diffusion</t>
  </si>
  <si>
    <t>com size</t>
  </si>
  <si>
    <t xml:space="preserve">com </t>
  </si>
  <si>
    <t>length</t>
  </si>
  <si>
    <t>Run</t>
  </si>
  <si>
    <t>1.4/0.12</t>
  </si>
  <si>
    <t>t2-9-0</t>
  </si>
  <si>
    <t>1.4/0.13</t>
  </si>
  <si>
    <t>t2-8</t>
  </si>
  <si>
    <t>t2-7</t>
  </si>
  <si>
    <t>1.4/0.11</t>
  </si>
  <si>
    <t>t2-6</t>
  </si>
  <si>
    <t>1.4/0.10</t>
  </si>
  <si>
    <t>t2-5=t1-1</t>
  </si>
  <si>
    <t>1.4/0.9</t>
  </si>
  <si>
    <t>t2-4</t>
  </si>
  <si>
    <t>t2-3</t>
  </si>
  <si>
    <t>t2-2</t>
  </si>
  <si>
    <t>t2-1</t>
  </si>
  <si>
    <t>t3-9</t>
  </si>
  <si>
    <t>t3-8</t>
  </si>
  <si>
    <t>t3-7</t>
  </si>
  <si>
    <t>t3-6</t>
  </si>
  <si>
    <t>t3-5</t>
  </si>
  <si>
    <t>t3-4</t>
  </si>
  <si>
    <t>t3-3</t>
  </si>
  <si>
    <t>t3-2</t>
  </si>
  <si>
    <t>t3-1</t>
  </si>
  <si>
    <t>t4-9</t>
  </si>
  <si>
    <t>t4-8</t>
  </si>
  <si>
    <t>t4-7</t>
  </si>
  <si>
    <t>t4-6</t>
  </si>
  <si>
    <t>t4-5</t>
  </si>
  <si>
    <t>t4-4</t>
  </si>
  <si>
    <t>t4-3</t>
  </si>
  <si>
    <t>t4-2</t>
  </si>
  <si>
    <t>t4-1</t>
  </si>
  <si>
    <t>t2-10</t>
  </si>
  <si>
    <t>t2-11</t>
  </si>
  <si>
    <t>preexisting</t>
  </si>
  <si>
    <t>t2-12</t>
  </si>
  <si>
    <t>t2-13</t>
  </si>
  <si>
    <t>t2-14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</si>
</sst>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0000FF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7DEE8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1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 applyBorder="1"/>
    <xf numFmtId="0" fontId="1" fillId="5" borderId="0" xfId="0" applyFont="1" applyFill="1" applyBorder="1"/>
    <xf numFmtId="0" fontId="2" fillId="0" borderId="0" xfId="0" applyFont="1" applyFill="1"/>
    <xf numFmtId="11" fontId="2" fillId="2" borderId="0" xfId="0" applyNumberFormat="1" applyFont="1" applyFill="1"/>
    <xf numFmtId="0" fontId="2" fillId="0" borderId="0" xfId="0" applyFont="1"/>
    <xf numFmtId="0" fontId="2" fillId="6" borderId="0" xfId="0" applyFont="1" applyFill="1"/>
    <xf numFmtId="0" fontId="3" fillId="0" borderId="0" xfId="0" applyFont="1"/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4" borderId="0" xfId="0" applyFont="1" applyFill="1"/>
    <xf numFmtId="0" fontId="4" fillId="6" borderId="0" xfId="0" applyFont="1" applyFill="1"/>
    <xf numFmtId="0" fontId="1" fillId="0" borderId="0" xfId="0" applyFont="1" applyFill="1" applyBorder="1"/>
    <xf numFmtId="2" fontId="4" fillId="4" borderId="1" xfId="0" applyNumberFormat="1" applyFont="1" applyFill="1" applyBorder="1"/>
    <xf numFmtId="2" fontId="1" fillId="4" borderId="1" xfId="0" applyNumberFormat="1" applyFont="1" applyFill="1" applyBorder="1"/>
    <xf numFmtId="0" fontId="3" fillId="0" borderId="2" xfId="0" applyFont="1" applyBorder="1"/>
    <xf numFmtId="0" fontId="2" fillId="2" borderId="0" xfId="0" applyFont="1" applyFill="1"/>
    <xf numFmtId="0" fontId="3" fillId="0" borderId="0" xfId="0" applyFont="1" applyFill="1"/>
    <xf numFmtId="2" fontId="4" fillId="5" borderId="1" xfId="0" applyNumberFormat="1" applyFont="1" applyFill="1" applyBorder="1"/>
    <xf numFmtId="2" fontId="1" fillId="5" borderId="1" xfId="0" applyNumberFormat="1" applyFont="1" applyFill="1" applyBorder="1"/>
    <xf numFmtId="2" fontId="1" fillId="0" borderId="3" xfId="0" applyNumberFormat="1" applyFont="1" applyBorder="1"/>
    <xf numFmtId="2" fontId="1" fillId="5" borderId="0" xfId="0" applyNumberFormat="1" applyFont="1" applyFill="1" applyBorder="1" applyAlignment="1">
      <alignment horizontal="center"/>
    </xf>
    <xf numFmtId="2" fontId="1" fillId="0" borderId="2" xfId="0" applyNumberFormat="1" applyFont="1" applyBorder="1"/>
    <xf numFmtId="0" fontId="1" fillId="0" borderId="2" xfId="0" applyFont="1" applyBorder="1"/>
    <xf numFmtId="11" fontId="2" fillId="0" borderId="0" xfId="0" applyNumberFormat="1" applyFont="1" applyFill="1"/>
    <xf numFmtId="2" fontId="1" fillId="0" borderId="1" xfId="0" applyNumberFormat="1" applyFont="1" applyFill="1" applyBorder="1"/>
    <xf numFmtId="2" fontId="1" fillId="2" borderId="1" xfId="0" applyNumberFormat="1" applyFont="1" applyFill="1" applyBorder="1"/>
    <xf numFmtId="2" fontId="1" fillId="0" borderId="1" xfId="0" applyNumberFormat="1" applyFont="1" applyBorder="1"/>
    <xf numFmtId="2" fontId="1" fillId="3" borderId="1" xfId="0" applyNumberFormat="1" applyFont="1" applyFill="1" applyBorder="1"/>
    <xf numFmtId="2" fontId="1" fillId="0" borderId="0" xfId="0" applyNumberFormat="1" applyFont="1" applyBorder="1"/>
    <xf numFmtId="2" fontId="1" fillId="0" borderId="0" xfId="0" applyNumberFormat="1" applyFont="1" applyFill="1" applyBorder="1"/>
    <xf numFmtId="2" fontId="1" fillId="5" borderId="0" xfId="0" applyNumberFormat="1" applyFont="1" applyFill="1" applyBorder="1" applyAlignment="1">
      <alignment horizontal="center"/>
    </xf>
    <xf numFmtId="2" fontId="1" fillId="5" borderId="0" xfId="0" applyNumberFormat="1" applyFont="1" applyFill="1" applyBorder="1" applyAlignment="1"/>
    <xf numFmtId="2" fontId="1" fillId="4" borderId="0" xfId="0" applyNumberFormat="1" applyFont="1" applyFill="1" applyBorder="1" applyAlignment="1"/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Fill="1" applyBorder="1" applyAlignment="1">
      <alignment horizontal="center"/>
    </xf>
  </cellXfs>
  <cellStyles count="2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't2-arp-5uM'!$AA$3:$AA$10</c:f>
              <c:numCache>
                <c:formatCode>General</c:formatCode>
                <c:ptCount val="8"/>
                <c:pt idx="0">
                  <c:v>5.0000000000000001E-3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0.05</c:v>
                </c:pt>
                <c:pt idx="5">
                  <c:v>0.1</c:v>
                </c:pt>
                <c:pt idx="6">
                  <c:v>0.15</c:v>
                </c:pt>
                <c:pt idx="7">
                  <c:v>0.2</c:v>
                </c:pt>
              </c:numCache>
            </c:numRef>
          </c:xVal>
          <c:yVal>
            <c:numRef>
              <c:f>'t2-arp-5uM'!$AT$3:$AT$10</c:f>
              <c:numCache>
                <c:formatCode>General</c:formatCode>
                <c:ptCount val="8"/>
                <c:pt idx="0">
                  <c:v>369.13290000000001</c:v>
                </c:pt>
                <c:pt idx="1">
                  <c:v>283.10610000000003</c:v>
                </c:pt>
                <c:pt idx="2">
                  <c:v>223.75729999999999</c:v>
                </c:pt>
                <c:pt idx="3">
                  <c:v>192.3331</c:v>
                </c:pt>
                <c:pt idx="4">
                  <c:v>157.35470000000001</c:v>
                </c:pt>
                <c:pt idx="5">
                  <c:v>124.46559999999999</c:v>
                </c:pt>
                <c:pt idx="6">
                  <c:v>105.4542</c:v>
                </c:pt>
                <c:pt idx="7">
                  <c:v>95.399699999999996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C0-1040-A9D8-6E5B710A6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5339264"/>
        <c:axId val="-2095336784"/>
      </c:scatterChart>
      <c:valAx>
        <c:axId val="-2095339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5336784"/>
        <c:crosses val="autoZero"/>
        <c:crossBetween val="midCat"/>
      </c:valAx>
      <c:valAx>
        <c:axId val="-2095336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95339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671946</xdr:colOff>
      <xdr:row>29</xdr:row>
      <xdr:rowOff>200576</xdr:rowOff>
    </xdr:from>
    <xdr:to>
      <xdr:col>57</xdr:col>
      <xdr:colOff>268904</xdr:colOff>
      <xdr:row>41</xdr:row>
      <xdr:rowOff>46916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6"/>
  <sheetViews>
    <sheetView tabSelected="1" showRuler="0" zoomScale="121" zoomScaleNormal="121" zoomScalePageLayoutView="121" workbookViewId="0">
      <pane xSplit="1" topLeftCell="AA1" activePane="topRight" state="frozen"/>
      <selection pane="topRight" activeCell="AX3" sqref="AX3:AX13"/>
    </sheetView>
  </sheetViews>
  <sheetFormatPr baseColWidth="10" defaultRowHeight="19" x14ac:dyDescent="0.25"/>
  <cols>
    <col min="1" max="1" width="10.83203125" style="1"/>
    <col min="2" max="2" width="10.83203125" style="4"/>
    <col min="3" max="3" width="8" style="4" customWidth="1"/>
    <col min="4" max="4" width="9.1640625" style="4" customWidth="1"/>
    <col min="5" max="5" width="9.1640625" style="2" customWidth="1"/>
    <col min="6" max="6" width="9.1640625" style="4" customWidth="1"/>
    <col min="7" max="7" width="10.6640625" style="1" customWidth="1"/>
    <col min="8" max="8" width="9.1640625" style="1" customWidth="1"/>
    <col min="9" max="10" width="9.83203125" style="3" customWidth="1"/>
    <col min="11" max="11" width="7.5" style="1" customWidth="1"/>
    <col min="12" max="12" width="7.83203125" style="3" customWidth="1"/>
    <col min="13" max="13" width="7.5" style="1" customWidth="1"/>
    <col min="14" max="14" width="7.83203125" style="3" customWidth="1"/>
    <col min="15" max="15" width="9.33203125" style="1" customWidth="1"/>
    <col min="16" max="16" width="8.5" style="3" customWidth="1"/>
    <col min="17" max="17" width="10.1640625" style="1" customWidth="1"/>
    <col min="18" max="18" width="8.5" style="3" customWidth="1"/>
    <col min="19" max="19" width="13.33203125" style="2" customWidth="1"/>
    <col min="20" max="20" width="11.5" style="1" customWidth="1"/>
    <col min="21" max="21" width="14" style="3" customWidth="1"/>
    <col min="22" max="22" width="10.83203125" style="2"/>
    <col min="23" max="23" width="9.33203125" style="1" customWidth="1"/>
    <col min="24" max="24" width="8.5" style="3" customWidth="1"/>
    <col min="25" max="25" width="13.33203125" style="2" customWidth="1"/>
    <col min="26" max="26" width="11.5" style="1" customWidth="1"/>
    <col min="27" max="27" width="10.83203125" style="27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54</v>
      </c>
      <c r="B1" s="34" t="s">
        <v>53</v>
      </c>
      <c r="C1" s="34" t="s">
        <v>52</v>
      </c>
      <c r="D1" s="34" t="s">
        <v>51</v>
      </c>
      <c r="E1" s="40" t="s">
        <v>50</v>
      </c>
      <c r="F1" s="40"/>
      <c r="G1" s="33" t="s">
        <v>49</v>
      </c>
      <c r="H1" s="38" t="s">
        <v>48</v>
      </c>
      <c r="I1" s="38"/>
      <c r="J1" s="38"/>
      <c r="K1" s="38" t="s">
        <v>47</v>
      </c>
      <c r="L1" s="38"/>
      <c r="M1" s="38" t="s">
        <v>46</v>
      </c>
      <c r="N1" s="38"/>
      <c r="O1" s="38" t="s">
        <v>45</v>
      </c>
      <c r="P1" s="38"/>
      <c r="Q1" s="38" t="s">
        <v>44</v>
      </c>
      <c r="R1" s="38"/>
      <c r="S1" s="34" t="s">
        <v>43</v>
      </c>
      <c r="T1" s="39" t="s">
        <v>42</v>
      </c>
      <c r="U1" s="39"/>
      <c r="V1" s="34" t="s">
        <v>41</v>
      </c>
      <c r="W1" s="38" t="s">
        <v>40</v>
      </c>
      <c r="X1" s="38"/>
      <c r="Y1" s="34" t="s">
        <v>39</v>
      </c>
      <c r="Z1" s="33" t="s">
        <v>38</v>
      </c>
      <c r="AA1" s="26"/>
      <c r="AB1" s="36" t="s">
        <v>37</v>
      </c>
      <c r="AC1" s="36"/>
      <c r="AD1" s="36"/>
      <c r="AE1" s="36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48" ht="20" thickBot="1" x14ac:dyDescent="0.3">
      <c r="A2" s="1" t="s">
        <v>36</v>
      </c>
      <c r="B2" s="32" t="s">
        <v>35</v>
      </c>
      <c r="C2" s="32" t="s">
        <v>26</v>
      </c>
      <c r="D2" s="32" t="s">
        <v>34</v>
      </c>
      <c r="E2" s="29" t="s">
        <v>33</v>
      </c>
      <c r="F2" s="32" t="s">
        <v>25</v>
      </c>
      <c r="G2" s="31" t="s">
        <v>32</v>
      </c>
      <c r="H2" s="31" t="s">
        <v>30</v>
      </c>
      <c r="I2" s="30" t="s">
        <v>29</v>
      </c>
      <c r="J2" s="15" t="s">
        <v>31</v>
      </c>
      <c r="K2" s="31" t="s">
        <v>30</v>
      </c>
      <c r="L2" s="30" t="s">
        <v>29</v>
      </c>
      <c r="M2" s="31" t="s">
        <v>30</v>
      </c>
      <c r="N2" s="30" t="s">
        <v>29</v>
      </c>
      <c r="O2" s="31" t="s">
        <v>27</v>
      </c>
      <c r="P2" s="30" t="s">
        <v>25</v>
      </c>
      <c r="Q2" s="31" t="s">
        <v>27</v>
      </c>
      <c r="R2" s="30" t="s">
        <v>25</v>
      </c>
      <c r="S2" s="29" t="s">
        <v>25</v>
      </c>
      <c r="T2" s="1" t="s">
        <v>28</v>
      </c>
      <c r="U2" s="3" t="s">
        <v>25</v>
      </c>
      <c r="V2" s="29" t="s">
        <v>25</v>
      </c>
      <c r="W2" s="31" t="s">
        <v>27</v>
      </c>
      <c r="X2" s="30" t="s">
        <v>25</v>
      </c>
      <c r="Y2" s="29" t="s">
        <v>25</v>
      </c>
      <c r="Z2" s="29" t="s">
        <v>25</v>
      </c>
      <c r="AA2" s="24" t="s">
        <v>24</v>
      </c>
      <c r="AB2" s="23" t="s">
        <v>21</v>
      </c>
      <c r="AC2" s="22" t="s">
        <v>89</v>
      </c>
      <c r="AD2" s="22" t="s">
        <v>19</v>
      </c>
      <c r="AE2" s="22" t="s">
        <v>18</v>
      </c>
      <c r="AF2" s="22" t="s">
        <v>17</v>
      </c>
      <c r="AG2" s="22" t="s">
        <v>16</v>
      </c>
      <c r="AH2" s="22" t="s">
        <v>15</v>
      </c>
      <c r="AI2" s="22" t="s">
        <v>14</v>
      </c>
      <c r="AJ2" s="22" t="s">
        <v>13</v>
      </c>
      <c r="AK2" s="22" t="s">
        <v>23</v>
      </c>
      <c r="AL2" s="22" t="s">
        <v>11</v>
      </c>
      <c r="AM2" s="22" t="s">
        <v>10</v>
      </c>
      <c r="AN2" s="22" t="s">
        <v>9</v>
      </c>
      <c r="AO2" s="22" t="s">
        <v>8</v>
      </c>
      <c r="AP2" s="13" t="s">
        <v>7</v>
      </c>
      <c r="AQ2" s="13" t="s">
        <v>6</v>
      </c>
      <c r="AR2" s="13" t="s">
        <v>5</v>
      </c>
      <c r="AS2" s="13" t="s">
        <v>4</v>
      </c>
      <c r="AT2" s="13" t="s">
        <v>3</v>
      </c>
      <c r="AU2" s="13" t="s">
        <v>2</v>
      </c>
      <c r="AV2" s="13" t="s">
        <v>1</v>
      </c>
    </row>
    <row r="3" spans="1:48" x14ac:dyDescent="0.25">
      <c r="A3" s="1" t="s">
        <v>68</v>
      </c>
      <c r="B3" s="4">
        <v>2</v>
      </c>
      <c r="C3" s="4">
        <v>4</v>
      </c>
      <c r="D3" s="4">
        <v>500</v>
      </c>
      <c r="E3" s="2">
        <v>20</v>
      </c>
      <c r="F3" s="4">
        <v>80</v>
      </c>
      <c r="G3" s="1">
        <v>8</v>
      </c>
      <c r="H3" s="7">
        <v>5</v>
      </c>
      <c r="I3" s="20">
        <f t="shared" ref="I3:I11" si="0">602*H3*G3</f>
        <v>24080</v>
      </c>
      <c r="J3" s="10">
        <f t="shared" ref="J3:J11" si="1">I3-4000</f>
        <v>20080</v>
      </c>
      <c r="K3" s="11">
        <v>5.0000000000000001E-3</v>
      </c>
      <c r="L3" s="20">
        <f t="shared" ref="L3:L11" si="2">602*K3*G3</f>
        <v>24.080000000000002</v>
      </c>
      <c r="M3" s="1">
        <v>0.05</v>
      </c>
      <c r="N3" s="20">
        <f t="shared" ref="N3:N11" si="3">602*M3*$G3</f>
        <v>240.8</v>
      </c>
      <c r="O3" s="1">
        <v>11.6</v>
      </c>
      <c r="P3" s="3">
        <f t="shared" ref="P3:P11" si="4">O3*0.00166/($D3/1000)^3</f>
        <v>0.15404799999999999</v>
      </c>
      <c r="Q3" s="1">
        <v>1.3</v>
      </c>
      <c r="R3" s="3">
        <f t="shared" ref="R3:R11" si="5">Q3*0.00166/($D3/1000)^3</f>
        <v>1.7264000000000002E-2</v>
      </c>
      <c r="S3" s="2" t="s">
        <v>0</v>
      </c>
      <c r="T3" s="9">
        <f t="shared" ref="T3:T11" si="6">U3/(0.00166/($D3/1000)^3)^3</f>
        <v>42.697827162912063</v>
      </c>
      <c r="U3" s="8">
        <v>1E-4</v>
      </c>
      <c r="V3" s="2">
        <v>0.01</v>
      </c>
      <c r="W3" s="1">
        <v>3.98</v>
      </c>
      <c r="X3" s="3">
        <f t="shared" ref="X3:X11" si="7">W3*0.00166/($D3/1000)^3</f>
        <v>5.2854400000000003E-2</v>
      </c>
      <c r="Y3" s="2">
        <v>0.04</v>
      </c>
      <c r="Z3" s="1">
        <v>1</v>
      </c>
      <c r="AA3" s="19">
        <f t="shared" ref="AA3:AA14" si="8">K3</f>
        <v>5.0000000000000001E-3</v>
      </c>
      <c r="AB3" s="6">
        <v>263.66669999999999</v>
      </c>
      <c r="AC3" s="6">
        <v>0.75970000000000004</v>
      </c>
      <c r="AD3" s="6">
        <v>0</v>
      </c>
      <c r="AE3" s="6">
        <v>0.2384</v>
      </c>
      <c r="AF3" s="6">
        <v>0.58899999999999997</v>
      </c>
      <c r="AG3" s="6">
        <v>1777.402</v>
      </c>
      <c r="AH3" s="6">
        <v>164.34569999999999</v>
      </c>
      <c r="AI3" s="6">
        <v>0.104</v>
      </c>
      <c r="AJ3" s="6">
        <v>17.049900000000001</v>
      </c>
      <c r="AK3" s="6">
        <v>22087.675200000001</v>
      </c>
      <c r="AL3" s="6">
        <v>67.626900000000006</v>
      </c>
      <c r="AM3" s="6">
        <v>147.29580000000001</v>
      </c>
      <c r="AN3" s="6" t="e">
        <f>AVERAGE(#REF!)</f>
        <v>#REF!</v>
      </c>
      <c r="AO3" s="6" t="e">
        <f>AVERAGE(#REF!)</f>
        <v>#REF!</v>
      </c>
      <c r="AP3" s="6">
        <v>0.28749999999999998</v>
      </c>
      <c r="AQ3" s="6">
        <v>1.4135</v>
      </c>
      <c r="AR3" s="6">
        <v>1.1226</v>
      </c>
      <c r="AS3" s="6">
        <v>0.16750000000000001</v>
      </c>
      <c r="AT3" s="6">
        <v>369.13290000000001</v>
      </c>
      <c r="AU3" s="6">
        <f t="shared" ref="AU3" si="9">AQ3-AP3</f>
        <v>1.1259999999999999</v>
      </c>
      <c r="AV3" s="6">
        <f t="shared" ref="AV3" si="10">AR3-AP3</f>
        <v>0.83510000000000006</v>
      </c>
    </row>
    <row r="4" spans="1:48" x14ac:dyDescent="0.25">
      <c r="A4" s="1" t="s">
        <v>67</v>
      </c>
      <c r="B4" s="4">
        <v>2</v>
      </c>
      <c r="C4" s="4">
        <v>4</v>
      </c>
      <c r="D4" s="4">
        <v>500</v>
      </c>
      <c r="E4" s="2">
        <v>20</v>
      </c>
      <c r="F4" s="4">
        <v>80</v>
      </c>
      <c r="G4" s="1">
        <v>8</v>
      </c>
      <c r="H4" s="7">
        <v>5</v>
      </c>
      <c r="I4" s="20">
        <f t="shared" si="0"/>
        <v>24080</v>
      </c>
      <c r="J4" s="10">
        <f t="shared" si="1"/>
        <v>20080</v>
      </c>
      <c r="K4" s="11">
        <v>0.01</v>
      </c>
      <c r="L4" s="20">
        <f t="shared" si="2"/>
        <v>48.160000000000004</v>
      </c>
      <c r="M4" s="1">
        <v>0.05</v>
      </c>
      <c r="N4" s="20">
        <f t="shared" si="3"/>
        <v>240.8</v>
      </c>
      <c r="O4" s="1">
        <v>11.6</v>
      </c>
      <c r="P4" s="3">
        <f t="shared" si="4"/>
        <v>0.15404799999999999</v>
      </c>
      <c r="Q4" s="1">
        <v>1.3</v>
      </c>
      <c r="R4" s="3">
        <f t="shared" si="5"/>
        <v>1.7264000000000002E-2</v>
      </c>
      <c r="S4" s="2" t="s">
        <v>0</v>
      </c>
      <c r="T4" s="9">
        <f t="shared" si="6"/>
        <v>42.697827162912063</v>
      </c>
      <c r="U4" s="8">
        <v>1E-4</v>
      </c>
      <c r="V4" s="2">
        <v>0.01</v>
      </c>
      <c r="W4" s="1">
        <v>3.98</v>
      </c>
      <c r="X4" s="3">
        <f t="shared" si="7"/>
        <v>5.2854400000000003E-2</v>
      </c>
      <c r="Y4" s="2">
        <v>0.04</v>
      </c>
      <c r="Z4" s="1">
        <v>1</v>
      </c>
      <c r="AA4" s="19">
        <f t="shared" si="8"/>
        <v>0.01</v>
      </c>
      <c r="AB4" s="6">
        <v>170.4615</v>
      </c>
      <c r="AC4" s="6">
        <v>0.79890000000000005</v>
      </c>
      <c r="AD4" s="6">
        <v>0</v>
      </c>
      <c r="AE4" s="6">
        <v>0.20030000000000001</v>
      </c>
      <c r="AF4" s="6">
        <v>0.59150000000000003</v>
      </c>
      <c r="AG4" s="6">
        <v>1442.1403</v>
      </c>
      <c r="AH4" s="6">
        <v>217.785</v>
      </c>
      <c r="AI4" s="6">
        <v>0.14430000000000001</v>
      </c>
      <c r="AJ4" s="6">
        <v>31.409400000000002</v>
      </c>
      <c r="AK4" s="6">
        <v>22362.411</v>
      </c>
      <c r="AL4" s="6">
        <v>89.073099999999997</v>
      </c>
      <c r="AM4" s="6">
        <v>186.37559999999999</v>
      </c>
      <c r="AN4" s="6"/>
      <c r="AO4" s="6"/>
      <c r="AP4" s="6">
        <v>0.34200000000000003</v>
      </c>
      <c r="AQ4" s="6">
        <v>1.4597</v>
      </c>
      <c r="AR4" s="6">
        <v>0.98939999999999995</v>
      </c>
      <c r="AS4" s="6">
        <v>0.32400000000000001</v>
      </c>
      <c r="AT4" s="6">
        <v>283.10610000000003</v>
      </c>
      <c r="AU4" s="6"/>
      <c r="AV4" s="6"/>
    </row>
    <row r="5" spans="1:48" x14ac:dyDescent="0.25">
      <c r="A5" s="1" t="s">
        <v>66</v>
      </c>
      <c r="B5" s="4">
        <v>2</v>
      </c>
      <c r="C5" s="4">
        <v>4</v>
      </c>
      <c r="D5" s="4">
        <v>500</v>
      </c>
      <c r="E5" s="2">
        <v>20</v>
      </c>
      <c r="F5" s="4">
        <v>80</v>
      </c>
      <c r="G5" s="1">
        <v>8</v>
      </c>
      <c r="H5" s="7">
        <v>5</v>
      </c>
      <c r="I5" s="20">
        <f t="shared" si="0"/>
        <v>24080</v>
      </c>
      <c r="J5" s="10">
        <f t="shared" si="1"/>
        <v>20080</v>
      </c>
      <c r="K5" s="11">
        <v>0.02</v>
      </c>
      <c r="L5" s="20">
        <f t="shared" si="2"/>
        <v>96.320000000000007</v>
      </c>
      <c r="M5" s="1">
        <v>0.05</v>
      </c>
      <c r="N5" s="20">
        <f t="shared" si="3"/>
        <v>240.8</v>
      </c>
      <c r="O5" s="1">
        <v>11.6</v>
      </c>
      <c r="P5" s="3">
        <f t="shared" si="4"/>
        <v>0.15404799999999999</v>
      </c>
      <c r="Q5" s="1">
        <v>1.3</v>
      </c>
      <c r="R5" s="3">
        <f t="shared" si="5"/>
        <v>1.7264000000000002E-2</v>
      </c>
      <c r="S5" s="2" t="s">
        <v>0</v>
      </c>
      <c r="T5" s="9">
        <f t="shared" si="6"/>
        <v>42.697827162912063</v>
      </c>
      <c r="U5" s="8">
        <v>1E-4</v>
      </c>
      <c r="V5" s="2">
        <v>0.01</v>
      </c>
      <c r="W5" s="1">
        <v>3.98</v>
      </c>
      <c r="X5" s="3">
        <f t="shared" si="7"/>
        <v>5.2854400000000003E-2</v>
      </c>
      <c r="Y5" s="2">
        <v>0.04</v>
      </c>
      <c r="Z5" s="1">
        <v>1</v>
      </c>
      <c r="AA5" s="19">
        <f t="shared" si="8"/>
        <v>0.02</v>
      </c>
      <c r="AB5" s="6">
        <v>128.22219999999999</v>
      </c>
      <c r="AC5" s="6">
        <v>0.81979999999999997</v>
      </c>
      <c r="AD5" s="6">
        <v>0</v>
      </c>
      <c r="AE5" s="6">
        <v>0.18060000000000001</v>
      </c>
      <c r="AF5" s="6">
        <v>0.56869999999999998</v>
      </c>
      <c r="AG5" s="6">
        <v>1138.4967999999999</v>
      </c>
      <c r="AH5" s="6">
        <v>279.77539999999999</v>
      </c>
      <c r="AI5" s="6">
        <v>0.2026</v>
      </c>
      <c r="AJ5" s="6">
        <v>56.621400000000001</v>
      </c>
      <c r="AK5" s="6">
        <v>22597.5942</v>
      </c>
      <c r="AL5" s="6">
        <v>120.75490000000001</v>
      </c>
      <c r="AM5" s="6">
        <v>223.1541</v>
      </c>
      <c r="AN5" s="6"/>
      <c r="AO5" s="6"/>
      <c r="AP5" s="6">
        <v>0.36280000000000001</v>
      </c>
      <c r="AQ5" s="6">
        <v>1.5416000000000001</v>
      </c>
      <c r="AR5" s="6">
        <v>0.83899999999999997</v>
      </c>
      <c r="AS5" s="6">
        <v>0.56489999999999996</v>
      </c>
      <c r="AT5" s="6">
        <v>223.75729999999999</v>
      </c>
      <c r="AU5" s="6"/>
      <c r="AV5" s="6"/>
    </row>
    <row r="6" spans="1:48" x14ac:dyDescent="0.25">
      <c r="A6" s="1" t="s">
        <v>65</v>
      </c>
      <c r="B6" s="4">
        <v>2</v>
      </c>
      <c r="C6" s="4">
        <v>4</v>
      </c>
      <c r="D6" s="4">
        <v>500</v>
      </c>
      <c r="E6" s="2">
        <v>20</v>
      </c>
      <c r="F6" s="4">
        <v>80</v>
      </c>
      <c r="G6" s="1">
        <v>8</v>
      </c>
      <c r="H6" s="7">
        <v>5</v>
      </c>
      <c r="I6" s="20">
        <f t="shared" si="0"/>
        <v>24080</v>
      </c>
      <c r="J6" s="10">
        <f t="shared" si="1"/>
        <v>20080</v>
      </c>
      <c r="K6" s="11">
        <v>0.03</v>
      </c>
      <c r="L6" s="20">
        <f t="shared" si="2"/>
        <v>144.47999999999999</v>
      </c>
      <c r="M6" s="1">
        <v>0.05</v>
      </c>
      <c r="N6" s="20">
        <f t="shared" si="3"/>
        <v>240.8</v>
      </c>
      <c r="O6" s="1">
        <v>11.6</v>
      </c>
      <c r="P6" s="3">
        <f t="shared" si="4"/>
        <v>0.15404799999999999</v>
      </c>
      <c r="Q6" s="1">
        <v>1.3</v>
      </c>
      <c r="R6" s="3">
        <f t="shared" si="5"/>
        <v>1.7264000000000002E-2</v>
      </c>
      <c r="S6" s="2" t="s">
        <v>64</v>
      </c>
      <c r="T6" s="9">
        <f t="shared" si="6"/>
        <v>42.697827162912063</v>
      </c>
      <c r="U6" s="8">
        <v>1E-4</v>
      </c>
      <c r="V6" s="2">
        <v>0.01</v>
      </c>
      <c r="W6" s="1">
        <v>3.98</v>
      </c>
      <c r="X6" s="3">
        <f t="shared" si="7"/>
        <v>5.2854400000000003E-2</v>
      </c>
      <c r="Y6" s="2">
        <v>0.04</v>
      </c>
      <c r="Z6" s="1">
        <v>1</v>
      </c>
      <c r="AA6" s="19">
        <f t="shared" si="8"/>
        <v>0.03</v>
      </c>
      <c r="AB6" s="6">
        <v>115.3415</v>
      </c>
      <c r="AC6" s="6">
        <v>0.81610000000000005</v>
      </c>
      <c r="AD6" s="6">
        <v>0</v>
      </c>
      <c r="AE6" s="6">
        <v>0.18629999999999999</v>
      </c>
      <c r="AF6" s="6">
        <v>0.53039999999999998</v>
      </c>
      <c r="AG6" s="6">
        <v>1016.384</v>
      </c>
      <c r="AH6" s="6">
        <v>327.63869999999997</v>
      </c>
      <c r="AI6" s="6">
        <v>0.24610000000000001</v>
      </c>
      <c r="AJ6" s="6">
        <v>80.566500000000005</v>
      </c>
      <c r="AK6" s="6">
        <v>22662.585800000001</v>
      </c>
      <c r="AL6" s="6">
        <v>153.9579</v>
      </c>
      <c r="AM6" s="6">
        <v>247.07230000000001</v>
      </c>
      <c r="AN6" s="6"/>
      <c r="AO6" s="6"/>
      <c r="AP6" s="6">
        <v>0.35370000000000001</v>
      </c>
      <c r="AQ6" s="6">
        <v>1.6349</v>
      </c>
      <c r="AR6" s="6">
        <v>0.75609999999999999</v>
      </c>
      <c r="AS6" s="6">
        <v>0.79500000000000004</v>
      </c>
      <c r="AT6" s="6">
        <v>192.3331</v>
      </c>
      <c r="AU6" s="6"/>
      <c r="AV6" s="6"/>
    </row>
    <row r="7" spans="1:48" x14ac:dyDescent="0.25">
      <c r="A7" s="1" t="s">
        <v>63</v>
      </c>
      <c r="B7" s="4">
        <v>2</v>
      </c>
      <c r="C7" s="4">
        <v>4</v>
      </c>
      <c r="D7" s="4">
        <v>500</v>
      </c>
      <c r="E7" s="2">
        <v>20</v>
      </c>
      <c r="F7" s="4">
        <v>80</v>
      </c>
      <c r="G7" s="1">
        <v>8</v>
      </c>
      <c r="H7" s="7">
        <v>5</v>
      </c>
      <c r="I7" s="20">
        <f t="shared" si="0"/>
        <v>24080</v>
      </c>
      <c r="J7" s="10">
        <f t="shared" si="1"/>
        <v>20080</v>
      </c>
      <c r="K7" s="11">
        <v>0.05</v>
      </c>
      <c r="L7" s="20">
        <f t="shared" si="2"/>
        <v>240.8</v>
      </c>
      <c r="M7" s="1">
        <v>0.05</v>
      </c>
      <c r="N7" s="20">
        <f t="shared" si="3"/>
        <v>240.8</v>
      </c>
      <c r="O7" s="1">
        <v>11.6</v>
      </c>
      <c r="P7" s="3">
        <f t="shared" si="4"/>
        <v>0.15404799999999999</v>
      </c>
      <c r="Q7" s="1">
        <v>1.3</v>
      </c>
      <c r="R7" s="3">
        <f t="shared" si="5"/>
        <v>1.7264000000000002E-2</v>
      </c>
      <c r="S7" s="2" t="s">
        <v>62</v>
      </c>
      <c r="T7" s="9">
        <f t="shared" si="6"/>
        <v>42.697827162912063</v>
      </c>
      <c r="U7" s="8">
        <v>1E-4</v>
      </c>
      <c r="V7" s="2">
        <v>0.01</v>
      </c>
      <c r="W7" s="1">
        <v>3.98</v>
      </c>
      <c r="X7" s="3">
        <f t="shared" si="7"/>
        <v>5.2854400000000003E-2</v>
      </c>
      <c r="Y7" s="2">
        <v>0.04</v>
      </c>
      <c r="Z7" s="1">
        <v>1</v>
      </c>
      <c r="AA7" s="19">
        <f t="shared" si="8"/>
        <v>0.05</v>
      </c>
      <c r="AB7" s="6">
        <v>102.9778</v>
      </c>
      <c r="AC7" s="6">
        <v>0.80120000000000002</v>
      </c>
      <c r="AD7" s="6">
        <v>0</v>
      </c>
      <c r="AE7" s="6">
        <v>0.20200000000000001</v>
      </c>
      <c r="AF7" s="6">
        <v>0.47170000000000001</v>
      </c>
      <c r="AG7" s="6">
        <v>887.89279999999997</v>
      </c>
      <c r="AH7" s="6">
        <v>403.74689999999998</v>
      </c>
      <c r="AI7" s="6">
        <v>0.2994</v>
      </c>
      <c r="AJ7" s="6">
        <v>120.8146</v>
      </c>
      <c r="AK7" s="6">
        <v>22695.7549</v>
      </c>
      <c r="AL7" s="6">
        <v>213.42</v>
      </c>
      <c r="AM7" s="6">
        <v>282.9323</v>
      </c>
      <c r="AN7" s="6" t="e">
        <f>AVERAGE(#REF!)</f>
        <v>#REF!</v>
      </c>
      <c r="AO7" s="6" t="e">
        <f>AVERAGE(#REF!)</f>
        <v>#REF!</v>
      </c>
      <c r="AP7" s="6">
        <v>0.32840000000000003</v>
      </c>
      <c r="AQ7" s="6">
        <v>1.7633000000000001</v>
      </c>
      <c r="AR7" s="6">
        <v>0.65700000000000003</v>
      </c>
      <c r="AS7" s="6">
        <v>1.2286999999999999</v>
      </c>
      <c r="AT7" s="6">
        <v>157.35470000000001</v>
      </c>
      <c r="AU7" s="6"/>
      <c r="AV7" s="6"/>
    </row>
    <row r="8" spans="1:48" x14ac:dyDescent="0.25">
      <c r="A8" s="1" t="s">
        <v>61</v>
      </c>
      <c r="B8" s="4">
        <v>2</v>
      </c>
      <c r="C8" s="4">
        <v>4</v>
      </c>
      <c r="D8" s="4">
        <v>500</v>
      </c>
      <c r="E8" s="2">
        <v>20</v>
      </c>
      <c r="F8" s="4">
        <v>80</v>
      </c>
      <c r="G8" s="1">
        <v>8</v>
      </c>
      <c r="H8" s="7">
        <v>5</v>
      </c>
      <c r="I8" s="20">
        <f t="shared" si="0"/>
        <v>24080</v>
      </c>
      <c r="J8" s="10">
        <f t="shared" si="1"/>
        <v>20080</v>
      </c>
      <c r="K8" s="11">
        <v>0.1</v>
      </c>
      <c r="L8" s="20">
        <f t="shared" si="2"/>
        <v>481.6</v>
      </c>
      <c r="M8" s="1">
        <v>0.05</v>
      </c>
      <c r="N8" s="20">
        <f t="shared" si="3"/>
        <v>240.8</v>
      </c>
      <c r="O8" s="1">
        <v>11.6</v>
      </c>
      <c r="P8" s="3">
        <f t="shared" si="4"/>
        <v>0.15404799999999999</v>
      </c>
      <c r="Q8" s="1">
        <v>1.3</v>
      </c>
      <c r="R8" s="3">
        <f t="shared" si="5"/>
        <v>1.7264000000000002E-2</v>
      </c>
      <c r="S8" s="2" t="s">
        <v>60</v>
      </c>
      <c r="T8" s="9">
        <f t="shared" si="6"/>
        <v>42.697827162912063</v>
      </c>
      <c r="U8" s="8">
        <v>1E-4</v>
      </c>
      <c r="V8" s="2">
        <v>0.01</v>
      </c>
      <c r="W8" s="1">
        <v>3.98</v>
      </c>
      <c r="X8" s="3">
        <f t="shared" si="7"/>
        <v>5.2854400000000003E-2</v>
      </c>
      <c r="Y8" s="2">
        <v>0.04</v>
      </c>
      <c r="Z8" s="1">
        <v>1</v>
      </c>
      <c r="AA8" s="19">
        <f t="shared" si="8"/>
        <v>0.1</v>
      </c>
      <c r="AB8" s="6">
        <v>99.895799999999994</v>
      </c>
      <c r="AC8" s="6">
        <v>0.76529999999999998</v>
      </c>
      <c r="AD8" s="6">
        <v>0</v>
      </c>
      <c r="AE8" s="6">
        <v>0.23949999999999999</v>
      </c>
      <c r="AF8" s="6">
        <v>0.39600000000000002</v>
      </c>
      <c r="AG8" s="6">
        <v>770.84929999999997</v>
      </c>
      <c r="AH8" s="6">
        <v>514.81859999999995</v>
      </c>
      <c r="AI8" s="6">
        <v>0.39319999999999999</v>
      </c>
      <c r="AJ8" s="6">
        <v>202.34630000000001</v>
      </c>
      <c r="AK8" s="6">
        <v>22685.590199999999</v>
      </c>
      <c r="AL8" s="6">
        <v>311.08819999999997</v>
      </c>
      <c r="AM8" s="6">
        <v>312.47230000000002</v>
      </c>
      <c r="AN8" s="6"/>
      <c r="AO8" s="6"/>
      <c r="AP8" s="6">
        <v>0.2681</v>
      </c>
      <c r="AQ8" s="6">
        <v>1.9</v>
      </c>
      <c r="AR8" s="6">
        <v>0.51590000000000003</v>
      </c>
      <c r="AS8" s="6">
        <v>2.0365000000000002</v>
      </c>
      <c r="AT8" s="6">
        <v>124.46559999999999</v>
      </c>
      <c r="AU8" s="6"/>
      <c r="AV8" s="6"/>
    </row>
    <row r="9" spans="1:48" x14ac:dyDescent="0.25">
      <c r="A9" s="1" t="s">
        <v>59</v>
      </c>
      <c r="B9" s="4">
        <v>2</v>
      </c>
      <c r="C9" s="4">
        <v>4</v>
      </c>
      <c r="D9" s="4">
        <v>500</v>
      </c>
      <c r="E9" s="2">
        <v>20</v>
      </c>
      <c r="F9" s="4">
        <v>80</v>
      </c>
      <c r="G9" s="1">
        <v>8</v>
      </c>
      <c r="H9" s="7">
        <v>5</v>
      </c>
      <c r="I9" s="20">
        <f t="shared" si="0"/>
        <v>24080</v>
      </c>
      <c r="J9" s="10">
        <f t="shared" si="1"/>
        <v>20080</v>
      </c>
      <c r="K9" s="11">
        <v>0.15</v>
      </c>
      <c r="L9" s="20">
        <f t="shared" si="2"/>
        <v>722.4</v>
      </c>
      <c r="M9" s="1">
        <v>0.05</v>
      </c>
      <c r="N9" s="20">
        <f t="shared" si="3"/>
        <v>240.8</v>
      </c>
      <c r="O9" s="1">
        <v>11.6</v>
      </c>
      <c r="P9" s="3">
        <f t="shared" si="4"/>
        <v>0.15404799999999999</v>
      </c>
      <c r="Q9" s="1">
        <v>1.3</v>
      </c>
      <c r="R9" s="3">
        <f t="shared" si="5"/>
        <v>1.7264000000000002E-2</v>
      </c>
      <c r="S9" s="2" t="s">
        <v>55</v>
      </c>
      <c r="T9" s="9">
        <f t="shared" si="6"/>
        <v>42.697827162912063</v>
      </c>
      <c r="U9" s="8">
        <v>1E-4</v>
      </c>
      <c r="V9" s="2">
        <v>0.01</v>
      </c>
      <c r="W9" s="1">
        <v>3.98</v>
      </c>
      <c r="X9" s="3">
        <f t="shared" si="7"/>
        <v>5.2854400000000003E-2</v>
      </c>
      <c r="Y9" s="2">
        <v>0.04</v>
      </c>
      <c r="Z9" s="1">
        <v>1</v>
      </c>
      <c r="AA9" s="19">
        <f t="shared" si="8"/>
        <v>0.15</v>
      </c>
      <c r="AB9" s="6">
        <v>95.24</v>
      </c>
      <c r="AC9" s="6">
        <v>0.75470000000000004</v>
      </c>
      <c r="AD9" s="6">
        <v>0</v>
      </c>
      <c r="AE9" s="6">
        <v>0.25019999999999998</v>
      </c>
      <c r="AF9" s="6">
        <v>0.34620000000000001</v>
      </c>
      <c r="AG9" s="6">
        <v>720.28179999999998</v>
      </c>
      <c r="AH9" s="6">
        <v>610.67309999999998</v>
      </c>
      <c r="AI9" s="6">
        <v>0.44159999999999999</v>
      </c>
      <c r="AJ9" s="6">
        <v>269.62610000000001</v>
      </c>
      <c r="AK9" s="6">
        <v>22619.314200000001</v>
      </c>
      <c r="AL9" s="6">
        <v>399.3571</v>
      </c>
      <c r="AM9" s="6">
        <v>341.04689999999999</v>
      </c>
      <c r="AN9" s="6"/>
      <c r="AO9" s="6"/>
      <c r="AP9" s="6">
        <v>0.22939999999999999</v>
      </c>
      <c r="AQ9" s="6">
        <v>1.9852000000000001</v>
      </c>
      <c r="AR9" s="6">
        <v>0.44330000000000003</v>
      </c>
      <c r="AS9" s="6">
        <v>2.6823999999999999</v>
      </c>
      <c r="AT9" s="6">
        <v>105.4542</v>
      </c>
      <c r="AU9" s="6"/>
      <c r="AV9" s="6"/>
    </row>
    <row r="10" spans="1:48" x14ac:dyDescent="0.25">
      <c r="A10" s="1" t="s">
        <v>58</v>
      </c>
      <c r="B10" s="4">
        <v>2</v>
      </c>
      <c r="C10" s="4">
        <v>4</v>
      </c>
      <c r="D10" s="4">
        <v>500</v>
      </c>
      <c r="E10" s="2">
        <v>20</v>
      </c>
      <c r="F10" s="4">
        <v>80</v>
      </c>
      <c r="G10" s="1">
        <v>8</v>
      </c>
      <c r="H10" s="7">
        <v>5</v>
      </c>
      <c r="I10" s="20">
        <f t="shared" si="0"/>
        <v>24080</v>
      </c>
      <c r="J10" s="10">
        <f t="shared" si="1"/>
        <v>20080</v>
      </c>
      <c r="K10" s="11">
        <v>0.2</v>
      </c>
      <c r="L10" s="20">
        <f t="shared" si="2"/>
        <v>963.2</v>
      </c>
      <c r="M10" s="1">
        <v>0.05</v>
      </c>
      <c r="N10" s="20">
        <f t="shared" si="3"/>
        <v>240.8</v>
      </c>
      <c r="O10" s="1">
        <v>11.6</v>
      </c>
      <c r="P10" s="3">
        <f t="shared" si="4"/>
        <v>0.15404799999999999</v>
      </c>
      <c r="Q10" s="1">
        <v>1.3</v>
      </c>
      <c r="R10" s="3">
        <f t="shared" si="5"/>
        <v>1.7264000000000002E-2</v>
      </c>
      <c r="S10" s="2" t="s">
        <v>57</v>
      </c>
      <c r="T10" s="9">
        <f t="shared" si="6"/>
        <v>42.697827162912063</v>
      </c>
      <c r="U10" s="8">
        <v>1E-4</v>
      </c>
      <c r="V10" s="2">
        <v>0.01</v>
      </c>
      <c r="W10" s="1">
        <v>3.98</v>
      </c>
      <c r="X10" s="3">
        <f t="shared" si="7"/>
        <v>5.2854400000000003E-2</v>
      </c>
      <c r="Y10" s="2">
        <v>0.04</v>
      </c>
      <c r="Z10" s="1">
        <v>1</v>
      </c>
      <c r="AA10" s="19">
        <f t="shared" si="8"/>
        <v>0.2</v>
      </c>
      <c r="AB10" s="6">
        <v>93.5</v>
      </c>
      <c r="AC10" s="6">
        <v>0.73880000000000001</v>
      </c>
      <c r="AD10" s="6">
        <v>0</v>
      </c>
      <c r="AE10" s="6">
        <v>0.26729999999999998</v>
      </c>
      <c r="AF10" s="6">
        <v>0.3175</v>
      </c>
      <c r="AG10" s="6">
        <v>694.05889999999999</v>
      </c>
      <c r="AH10" s="6">
        <v>677.32</v>
      </c>
      <c r="AI10" s="6">
        <v>0.47189999999999999</v>
      </c>
      <c r="AJ10" s="6">
        <v>319.59980000000002</v>
      </c>
      <c r="AK10" s="6">
        <v>22565.879199999999</v>
      </c>
      <c r="AL10" s="6">
        <v>462.3417</v>
      </c>
      <c r="AM10" s="6">
        <v>357.72019999999998</v>
      </c>
      <c r="AN10" s="6"/>
      <c r="AO10" s="6"/>
      <c r="AP10" s="6">
        <v>0.20599999999999999</v>
      </c>
      <c r="AQ10" s="6">
        <v>2.0327000000000002</v>
      </c>
      <c r="AR10" s="6">
        <v>0.40089999999999998</v>
      </c>
      <c r="AS10" s="6">
        <v>3.1936</v>
      </c>
      <c r="AT10" s="6">
        <v>95.399699999999996</v>
      </c>
      <c r="AU10" s="6"/>
      <c r="AV10" s="6"/>
    </row>
    <row r="11" spans="1:48" x14ac:dyDescent="0.25">
      <c r="A11" s="1" t="s">
        <v>56</v>
      </c>
      <c r="B11" s="4">
        <v>2</v>
      </c>
      <c r="C11" s="4">
        <v>4</v>
      </c>
      <c r="D11" s="4">
        <v>500</v>
      </c>
      <c r="E11" s="2">
        <v>20</v>
      </c>
      <c r="F11" s="4">
        <v>80</v>
      </c>
      <c r="G11" s="1">
        <v>8</v>
      </c>
      <c r="H11" s="7">
        <v>5</v>
      </c>
      <c r="I11" s="20">
        <f t="shared" si="0"/>
        <v>24080</v>
      </c>
      <c r="J11" s="10">
        <f t="shared" si="1"/>
        <v>20080</v>
      </c>
      <c r="K11" s="11">
        <v>0.3</v>
      </c>
      <c r="L11" s="20">
        <f t="shared" si="2"/>
        <v>1444.8</v>
      </c>
      <c r="M11" s="1">
        <v>0.05</v>
      </c>
      <c r="N11" s="20">
        <f t="shared" si="3"/>
        <v>240.8</v>
      </c>
      <c r="O11" s="1">
        <v>11.6</v>
      </c>
      <c r="P11" s="3">
        <f t="shared" si="4"/>
        <v>0.15404799999999999</v>
      </c>
      <c r="Q11" s="1">
        <v>1.3</v>
      </c>
      <c r="R11" s="3">
        <f t="shared" si="5"/>
        <v>1.7264000000000002E-2</v>
      </c>
      <c r="S11" s="2" t="s">
        <v>55</v>
      </c>
      <c r="T11" s="9">
        <f t="shared" si="6"/>
        <v>42.697827162912063</v>
      </c>
      <c r="U11" s="8">
        <v>1E-4</v>
      </c>
      <c r="V11" s="2">
        <v>0.01</v>
      </c>
      <c r="W11" s="1">
        <v>3.98</v>
      </c>
      <c r="X11" s="3">
        <f t="shared" si="7"/>
        <v>5.2854400000000003E-2</v>
      </c>
      <c r="Y11" s="2">
        <v>0.04</v>
      </c>
      <c r="Z11" s="1">
        <v>1</v>
      </c>
      <c r="AA11" s="19">
        <f t="shared" si="8"/>
        <v>0.3</v>
      </c>
      <c r="AB11" s="6">
        <v>85.581800000000001</v>
      </c>
      <c r="AC11" s="6">
        <v>0.74229999999999996</v>
      </c>
      <c r="AD11" s="6">
        <v>0</v>
      </c>
      <c r="AE11" s="6">
        <v>0.26390000000000002</v>
      </c>
      <c r="AF11" s="6">
        <v>0.27660000000000001</v>
      </c>
      <c r="AG11" s="6">
        <v>664.69780000000003</v>
      </c>
      <c r="AH11" s="6">
        <v>793.64610000000005</v>
      </c>
      <c r="AI11" s="6">
        <v>0.50019999999999998</v>
      </c>
      <c r="AJ11" s="6">
        <v>396.90820000000002</v>
      </c>
      <c r="AK11" s="6">
        <v>22444.3848</v>
      </c>
      <c r="AL11" s="6">
        <v>574.17939999999999</v>
      </c>
      <c r="AM11" s="6">
        <v>396.73790000000002</v>
      </c>
      <c r="AN11" s="6"/>
      <c r="AO11" s="6"/>
      <c r="AP11" s="6">
        <v>0.17879999999999999</v>
      </c>
      <c r="AQ11" s="6">
        <v>2.1027</v>
      </c>
      <c r="AR11" s="6">
        <v>0.35610000000000003</v>
      </c>
      <c r="AS11" s="6">
        <v>3.9472999999999998</v>
      </c>
      <c r="AT11" s="6">
        <v>81.787400000000005</v>
      </c>
      <c r="AU11" s="6"/>
      <c r="AV11" s="6"/>
    </row>
    <row r="12" spans="1:48" x14ac:dyDescent="0.25">
      <c r="A12" s="1" t="s">
        <v>87</v>
      </c>
      <c r="B12" s="4">
        <v>2</v>
      </c>
      <c r="C12" s="4">
        <v>4</v>
      </c>
      <c r="D12" s="4">
        <v>500</v>
      </c>
      <c r="E12" s="2">
        <v>20</v>
      </c>
      <c r="F12" s="4">
        <v>80</v>
      </c>
      <c r="G12" s="1">
        <v>8</v>
      </c>
      <c r="H12" s="7">
        <v>5</v>
      </c>
      <c r="I12" s="20">
        <f t="shared" ref="I12" si="11">602*H12*G12</f>
        <v>24080</v>
      </c>
      <c r="J12" s="10">
        <f t="shared" ref="J12" si="12">I12-4000</f>
        <v>20080</v>
      </c>
      <c r="K12" s="11">
        <v>1</v>
      </c>
      <c r="L12" s="20">
        <f t="shared" ref="L12" si="13">602*K12*G12</f>
        <v>4816</v>
      </c>
      <c r="M12" s="1">
        <v>0.05</v>
      </c>
      <c r="N12" s="20">
        <f t="shared" ref="N12" si="14">602*M12*$G12</f>
        <v>240.8</v>
      </c>
      <c r="O12" s="1">
        <v>11.6</v>
      </c>
      <c r="P12" s="3">
        <f t="shared" ref="P12" si="15">O12*0.00166/($D12/1000)^3</f>
        <v>0.15404799999999999</v>
      </c>
      <c r="Q12" s="1">
        <v>1.3</v>
      </c>
      <c r="R12" s="3">
        <f t="shared" ref="R12" si="16">Q12*0.00166/($D12/1000)^3</f>
        <v>1.7264000000000002E-2</v>
      </c>
      <c r="S12" s="2" t="s">
        <v>55</v>
      </c>
      <c r="T12" s="9">
        <f t="shared" ref="T12" si="17">U12/(0.00166/($D12/1000)^3)^3</f>
        <v>42.697827162912063</v>
      </c>
      <c r="U12" s="8">
        <v>1E-4</v>
      </c>
      <c r="V12" s="2">
        <v>0.01</v>
      </c>
      <c r="W12" s="1">
        <v>3.98</v>
      </c>
      <c r="X12" s="3">
        <f t="shared" ref="X12" si="18">W12*0.00166/($D12/1000)^3</f>
        <v>5.2854400000000003E-2</v>
      </c>
      <c r="Y12" s="2">
        <v>0.04</v>
      </c>
      <c r="Z12" s="1">
        <v>1</v>
      </c>
      <c r="AA12" s="19">
        <f t="shared" si="8"/>
        <v>1</v>
      </c>
      <c r="AB12" s="6">
        <v>71.590900000000005</v>
      </c>
      <c r="AC12" s="6">
        <v>0.748</v>
      </c>
      <c r="AD12" s="6">
        <v>0</v>
      </c>
      <c r="AE12" s="6">
        <v>0.26</v>
      </c>
      <c r="AF12" s="6">
        <v>0.2087</v>
      </c>
      <c r="AG12" s="6">
        <v>617.12609999999995</v>
      </c>
      <c r="AH12" s="6">
        <v>1084.3253</v>
      </c>
      <c r="AI12" s="6">
        <v>0.54090000000000005</v>
      </c>
      <c r="AJ12" s="6">
        <v>586.44510000000002</v>
      </c>
      <c r="AK12" s="6">
        <v>22106.863300000001</v>
      </c>
      <c r="AL12" s="6">
        <v>858.13030000000003</v>
      </c>
      <c r="AM12" s="6">
        <v>497.8802</v>
      </c>
      <c r="AN12" s="6"/>
      <c r="AO12" s="6"/>
      <c r="AP12" s="6">
        <v>0.1326</v>
      </c>
      <c r="AQ12" s="6">
        <v>2.1924999999999999</v>
      </c>
      <c r="AR12" s="6">
        <v>0.28510000000000002</v>
      </c>
      <c r="AS12" s="6">
        <v>5.8484999999999996</v>
      </c>
      <c r="AT12" s="6">
        <v>60.463099999999997</v>
      </c>
      <c r="AU12" s="6"/>
      <c r="AV12" s="6"/>
    </row>
    <row r="13" spans="1:48" x14ac:dyDescent="0.25">
      <c r="A13" s="1" t="s">
        <v>88</v>
      </c>
      <c r="B13" s="4">
        <v>2</v>
      </c>
      <c r="C13" s="4">
        <v>4</v>
      </c>
      <c r="D13" s="4">
        <v>500</v>
      </c>
      <c r="E13" s="2">
        <v>20</v>
      </c>
      <c r="F13" s="4">
        <v>80</v>
      </c>
      <c r="G13" s="1">
        <v>8</v>
      </c>
      <c r="H13" s="7">
        <v>5</v>
      </c>
      <c r="I13" s="20">
        <f t="shared" ref="I13" si="19">602*H13*G13</f>
        <v>24080</v>
      </c>
      <c r="J13" s="10">
        <f t="shared" ref="J13" si="20">I13-4000</f>
        <v>20080</v>
      </c>
      <c r="K13" s="11">
        <v>2</v>
      </c>
      <c r="L13" s="20">
        <f t="shared" ref="L13" si="21">602*K13*G13</f>
        <v>9632</v>
      </c>
      <c r="M13" s="1">
        <v>0.05</v>
      </c>
      <c r="N13" s="20">
        <f t="shared" ref="N13" si="22">602*M13*$G13</f>
        <v>240.8</v>
      </c>
      <c r="O13" s="1">
        <v>11.6</v>
      </c>
      <c r="P13" s="3">
        <f t="shared" ref="P13" si="23">O13*0.00166/($D13/1000)^3</f>
        <v>0.15404799999999999</v>
      </c>
      <c r="Q13" s="1">
        <v>1.3</v>
      </c>
      <c r="R13" s="3">
        <f t="shared" ref="R13" si="24">Q13*0.00166/($D13/1000)^3</f>
        <v>1.7264000000000002E-2</v>
      </c>
      <c r="S13" s="2" t="s">
        <v>55</v>
      </c>
      <c r="T13" s="9">
        <f t="shared" ref="T13" si="25">U13/(0.00166/($D13/1000)^3)^3</f>
        <v>42.697827162912063</v>
      </c>
      <c r="U13" s="8">
        <v>1E-4</v>
      </c>
      <c r="V13" s="2">
        <v>0.01</v>
      </c>
      <c r="W13" s="1">
        <v>3.98</v>
      </c>
      <c r="X13" s="3">
        <f t="shared" ref="X13" si="26">W13*0.00166/($D13/1000)^3</f>
        <v>5.2854400000000003E-2</v>
      </c>
      <c r="Y13" s="2">
        <v>0.04</v>
      </c>
      <c r="Z13" s="1">
        <v>1</v>
      </c>
      <c r="AA13" s="19">
        <f t="shared" si="8"/>
        <v>2</v>
      </c>
      <c r="AB13" s="6">
        <v>67.126800000000003</v>
      </c>
      <c r="AC13" s="6">
        <v>0.75270000000000004</v>
      </c>
      <c r="AD13" s="6">
        <v>0</v>
      </c>
      <c r="AE13" s="6">
        <v>0.25469999999999998</v>
      </c>
      <c r="AF13" s="6">
        <v>0.18720000000000001</v>
      </c>
      <c r="AG13" s="6">
        <v>598.37469999999996</v>
      </c>
      <c r="AH13" s="6">
        <v>1217.7337</v>
      </c>
      <c r="AI13" s="6">
        <v>0.55020000000000002</v>
      </c>
      <c r="AJ13" s="6">
        <v>669.88980000000004</v>
      </c>
      <c r="AK13" s="6">
        <v>21943.905200000001</v>
      </c>
      <c r="AL13" s="6">
        <v>989.87620000000004</v>
      </c>
      <c r="AM13" s="6">
        <v>547.84389999999996</v>
      </c>
      <c r="AN13" s="6"/>
      <c r="AO13" s="6"/>
      <c r="AP13" s="6">
        <v>0.11600000000000001</v>
      </c>
      <c r="AQ13" s="6">
        <v>2.2044000000000001</v>
      </c>
      <c r="AR13" s="6">
        <v>0.26050000000000001</v>
      </c>
      <c r="AS13" s="6">
        <v>6.7111999999999998</v>
      </c>
      <c r="AT13" s="6">
        <v>54.072200000000002</v>
      </c>
      <c r="AU13" s="6"/>
      <c r="AV13" s="6"/>
    </row>
    <row r="14" spans="1:48" x14ac:dyDescent="0.25">
      <c r="A14" s="1" t="s">
        <v>90</v>
      </c>
      <c r="B14" s="4">
        <v>2</v>
      </c>
      <c r="C14" s="4">
        <v>4</v>
      </c>
      <c r="D14" s="4">
        <v>500</v>
      </c>
      <c r="E14" s="2">
        <v>20</v>
      </c>
      <c r="F14" s="4">
        <v>80</v>
      </c>
      <c r="G14" s="1">
        <v>8</v>
      </c>
      <c r="H14" s="7">
        <v>5</v>
      </c>
      <c r="I14" s="20">
        <f t="shared" ref="I14" si="27">602*H14*G14</f>
        <v>24080</v>
      </c>
      <c r="J14" s="10">
        <f t="shared" ref="J14" si="28">I14-4000</f>
        <v>20080</v>
      </c>
      <c r="K14" s="11">
        <v>3</v>
      </c>
      <c r="L14" s="20">
        <f t="shared" ref="L14" si="29">602*K14*G14</f>
        <v>14448</v>
      </c>
      <c r="M14" s="1">
        <v>0.05</v>
      </c>
      <c r="N14" s="20">
        <f t="shared" ref="N14" si="30">602*M14*$G14</f>
        <v>240.8</v>
      </c>
      <c r="O14" s="1">
        <v>11.6</v>
      </c>
      <c r="P14" s="3">
        <f t="shared" ref="P14" si="31">O14*0.00166/($D14/1000)^3</f>
        <v>0.15404799999999999</v>
      </c>
      <c r="Q14" s="1">
        <v>1.3</v>
      </c>
      <c r="R14" s="3">
        <f t="shared" ref="R14" si="32">Q14*0.00166/($D14/1000)^3</f>
        <v>1.7264000000000002E-2</v>
      </c>
      <c r="S14" s="2" t="s">
        <v>55</v>
      </c>
      <c r="T14" s="9">
        <f t="shared" ref="T14" si="33">U14/(0.00166/($D14/1000)^3)^3</f>
        <v>42.697827162912063</v>
      </c>
      <c r="U14" s="8">
        <v>1E-4</v>
      </c>
      <c r="V14" s="2">
        <v>0.01</v>
      </c>
      <c r="W14" s="1">
        <v>3.98</v>
      </c>
      <c r="X14" s="3">
        <f t="shared" ref="X14" si="34">W14*0.00166/($D14/1000)^3</f>
        <v>5.2854400000000003E-2</v>
      </c>
      <c r="Y14" s="2">
        <v>0.04</v>
      </c>
      <c r="Z14" s="1">
        <v>1</v>
      </c>
      <c r="AA14" s="19">
        <f t="shared" si="8"/>
        <v>3</v>
      </c>
      <c r="AB14" s="6">
        <v>66.267600000000002</v>
      </c>
      <c r="AC14" s="6">
        <v>0.75190000000000001</v>
      </c>
      <c r="AD14" s="6">
        <v>0</v>
      </c>
      <c r="AE14" s="6">
        <v>0.25609999999999999</v>
      </c>
      <c r="AF14" s="6">
        <v>0.17749999999999999</v>
      </c>
      <c r="AG14" s="6">
        <v>589.01880000000006</v>
      </c>
      <c r="AH14" s="6">
        <v>1288.579</v>
      </c>
      <c r="AI14" s="6">
        <v>0.55230000000000001</v>
      </c>
      <c r="AJ14" s="6">
        <v>711.61900000000003</v>
      </c>
      <c r="AK14" s="6">
        <v>21854.123</v>
      </c>
      <c r="AL14" s="6">
        <v>1059.8982000000001</v>
      </c>
      <c r="AM14" s="6">
        <v>576.96010000000001</v>
      </c>
      <c r="AN14" s="6"/>
      <c r="AO14" s="6"/>
      <c r="AP14" s="6">
        <v>0.10680000000000001</v>
      </c>
      <c r="AQ14" s="6">
        <v>2.2059000000000002</v>
      </c>
      <c r="AR14" s="6">
        <v>0.24909999999999999</v>
      </c>
      <c r="AS14" s="6">
        <v>7.1071999999999997</v>
      </c>
      <c r="AT14" s="6">
        <v>51.208199999999998</v>
      </c>
      <c r="AU14" s="6"/>
      <c r="AV14" s="6"/>
    </row>
    <row r="15" spans="1:48" x14ac:dyDescent="0.25">
      <c r="A15" s="1" t="s">
        <v>91</v>
      </c>
      <c r="B15" s="4">
        <v>2</v>
      </c>
      <c r="C15" s="4">
        <v>4</v>
      </c>
      <c r="D15" s="4">
        <v>500</v>
      </c>
      <c r="E15" s="2">
        <v>20</v>
      </c>
      <c r="F15" s="4">
        <v>80</v>
      </c>
      <c r="G15" s="1">
        <v>8</v>
      </c>
      <c r="H15" s="7">
        <v>5</v>
      </c>
      <c r="I15" s="20">
        <f t="shared" ref="I15" si="35">602*H15*G15</f>
        <v>24080</v>
      </c>
      <c r="J15" s="10">
        <f t="shared" ref="J15" si="36">I15-4000</f>
        <v>20080</v>
      </c>
      <c r="K15" s="11">
        <v>5</v>
      </c>
      <c r="L15" s="20">
        <f t="shared" ref="L15" si="37">602*K15*G15</f>
        <v>24080</v>
      </c>
      <c r="M15" s="1">
        <v>0.05</v>
      </c>
      <c r="N15" s="20">
        <f t="shared" ref="N15" si="38">602*M15*$G15</f>
        <v>240.8</v>
      </c>
      <c r="O15" s="1">
        <v>11.6</v>
      </c>
      <c r="P15" s="3">
        <f t="shared" ref="P15" si="39">O15*0.00166/($D15/1000)^3</f>
        <v>0.15404799999999999</v>
      </c>
      <c r="Q15" s="1">
        <v>1.3</v>
      </c>
      <c r="R15" s="3">
        <f t="shared" ref="R15" si="40">Q15*0.00166/($D15/1000)^3</f>
        <v>1.7264000000000002E-2</v>
      </c>
      <c r="S15" s="2" t="s">
        <v>55</v>
      </c>
      <c r="T15" s="9">
        <f t="shared" ref="T15" si="41">U15/(0.00166/($D15/1000)^3)^3</f>
        <v>42.697827162912063</v>
      </c>
      <c r="U15" s="8">
        <v>1E-4</v>
      </c>
      <c r="V15" s="2">
        <v>0.01</v>
      </c>
      <c r="W15" s="1">
        <v>3.98</v>
      </c>
      <c r="X15" s="3">
        <f t="shared" ref="X15" si="42">W15*0.00166/($D15/1000)^3</f>
        <v>5.2854400000000003E-2</v>
      </c>
      <c r="Y15" s="2">
        <v>0.04</v>
      </c>
      <c r="Z15" s="1">
        <v>1</v>
      </c>
      <c r="AA15" s="19">
        <f t="shared" ref="AA15" si="43">K15</f>
        <v>5</v>
      </c>
      <c r="AB15" s="6">
        <v>64.662199999999999</v>
      </c>
      <c r="AC15" s="6">
        <v>0.75609999999999999</v>
      </c>
      <c r="AD15" s="6">
        <v>0</v>
      </c>
      <c r="AE15" s="6">
        <v>0.25169999999999998</v>
      </c>
      <c r="AF15" s="6">
        <v>0.16489999999999999</v>
      </c>
      <c r="AG15" s="6">
        <v>577.81780000000003</v>
      </c>
      <c r="AH15" s="6">
        <v>1392.5569</v>
      </c>
      <c r="AI15" s="6">
        <v>0.55210000000000004</v>
      </c>
      <c r="AJ15" s="6">
        <v>768.76990000000001</v>
      </c>
      <c r="AK15" s="6">
        <v>21715.4038</v>
      </c>
      <c r="AL15" s="6">
        <v>1162.9914000000001</v>
      </c>
      <c r="AM15" s="6">
        <v>623.78700000000003</v>
      </c>
      <c r="AN15" s="6"/>
      <c r="AO15" s="6"/>
      <c r="AP15" s="6">
        <v>9.4799999999999995E-2</v>
      </c>
      <c r="AQ15" s="6">
        <v>2.2088999999999999</v>
      </c>
      <c r="AR15" s="6">
        <v>0.23400000000000001</v>
      </c>
      <c r="AS15" s="6">
        <v>7.609</v>
      </c>
      <c r="AT15" s="6">
        <v>47.5197</v>
      </c>
      <c r="AU15" s="6"/>
      <c r="AV15" s="6"/>
    </row>
    <row r="16" spans="1:48" x14ac:dyDescent="0.25">
      <c r="A16" s="1" t="s">
        <v>92</v>
      </c>
      <c r="B16" s="4">
        <v>2</v>
      </c>
      <c r="C16" s="4">
        <v>4</v>
      </c>
      <c r="D16" s="4">
        <v>500</v>
      </c>
      <c r="E16" s="2">
        <v>20</v>
      </c>
      <c r="F16" s="4">
        <v>80</v>
      </c>
      <c r="G16" s="1">
        <v>8</v>
      </c>
      <c r="H16" s="7">
        <v>5</v>
      </c>
      <c r="I16" s="20">
        <f t="shared" ref="I16" si="44">602*H16*G16</f>
        <v>24080</v>
      </c>
      <c r="J16" s="10">
        <f t="shared" ref="J16" si="45">I16-4000</f>
        <v>20080</v>
      </c>
      <c r="K16" s="11">
        <v>10</v>
      </c>
      <c r="L16" s="20">
        <f t="shared" ref="L16" si="46">602*K16*G16</f>
        <v>48160</v>
      </c>
      <c r="M16" s="1">
        <v>0.05</v>
      </c>
      <c r="N16" s="20">
        <f t="shared" ref="N16" si="47">602*M16*$G16</f>
        <v>240.8</v>
      </c>
      <c r="O16" s="1">
        <v>11.6</v>
      </c>
      <c r="P16" s="3">
        <f t="shared" ref="P16" si="48">O16*0.00166/($D16/1000)^3</f>
        <v>0.15404799999999999</v>
      </c>
      <c r="Q16" s="1">
        <v>1.3</v>
      </c>
      <c r="R16" s="3">
        <f t="shared" ref="R16" si="49">Q16*0.00166/($D16/1000)^3</f>
        <v>1.7264000000000002E-2</v>
      </c>
      <c r="S16" s="2" t="s">
        <v>55</v>
      </c>
      <c r="T16" s="9">
        <f t="shared" ref="T16" si="50">U16/(0.00166/($D16/1000)^3)^3</f>
        <v>42.697827162912063</v>
      </c>
      <c r="U16" s="8">
        <v>1E-4</v>
      </c>
      <c r="V16" s="2">
        <v>0.01</v>
      </c>
      <c r="W16" s="1">
        <v>3.98</v>
      </c>
      <c r="X16" s="3">
        <f t="shared" ref="X16" si="51">W16*0.00166/($D16/1000)^3</f>
        <v>5.2854400000000003E-2</v>
      </c>
      <c r="Y16" s="2">
        <v>0.04</v>
      </c>
      <c r="Z16" s="1">
        <v>1</v>
      </c>
      <c r="AA16" s="19">
        <f t="shared" ref="AA16" si="52">K16</f>
        <v>10</v>
      </c>
      <c r="AB16" s="6">
        <v>65.722200000000001</v>
      </c>
      <c r="AC16" s="6">
        <v>0.74660000000000004</v>
      </c>
      <c r="AD16" s="6">
        <v>0</v>
      </c>
      <c r="AE16" s="6">
        <v>0.2606</v>
      </c>
      <c r="AF16" s="6">
        <v>0.15049999999999999</v>
      </c>
      <c r="AG16" s="6">
        <v>560.78719999999998</v>
      </c>
      <c r="AH16" s="6">
        <v>1532.5794000000001</v>
      </c>
      <c r="AI16" s="6">
        <v>0.5504</v>
      </c>
      <c r="AJ16" s="6">
        <v>843.50559999999996</v>
      </c>
      <c r="AK16" s="6">
        <v>21528.208200000001</v>
      </c>
      <c r="AL16" s="6">
        <v>1301.9306999999999</v>
      </c>
      <c r="AM16" s="6">
        <v>689.07389999999998</v>
      </c>
      <c r="AN16" s="6"/>
      <c r="AO16" s="6"/>
      <c r="AP16" s="6">
        <v>7.8E-2</v>
      </c>
      <c r="AQ16" s="6">
        <v>2.1974</v>
      </c>
      <c r="AR16" s="6">
        <v>0.21360000000000001</v>
      </c>
      <c r="AS16" s="6">
        <v>8.3848000000000003</v>
      </c>
      <c r="AT16" s="6">
        <v>43.338900000000002</v>
      </c>
      <c r="AU16" s="6"/>
      <c r="AV16" s="6"/>
    </row>
    <row r="17" spans="27:53" x14ac:dyDescent="0.25">
      <c r="AB17" s="37" t="s">
        <v>22</v>
      </c>
      <c r="AC17" s="37"/>
      <c r="AD17" s="37"/>
      <c r="AE17" s="3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spans="27:53" ht="20" thickBot="1" x14ac:dyDescent="0.3">
      <c r="AB18" s="18" t="s">
        <v>21</v>
      </c>
      <c r="AC18" s="22" t="s">
        <v>89</v>
      </c>
      <c r="AD18" s="17" t="s">
        <v>19</v>
      </c>
      <c r="AE18" s="17" t="s">
        <v>18</v>
      </c>
      <c r="AF18" s="17" t="s">
        <v>17</v>
      </c>
      <c r="AG18" s="17" t="s">
        <v>16</v>
      </c>
      <c r="AH18" s="17" t="s">
        <v>15</v>
      </c>
      <c r="AI18" s="17" t="s">
        <v>14</v>
      </c>
      <c r="AJ18" s="17" t="s">
        <v>13</v>
      </c>
      <c r="AK18" s="14" t="s">
        <v>12</v>
      </c>
      <c r="AL18" s="14" t="s">
        <v>11</v>
      </c>
      <c r="AM18" s="14" t="s">
        <v>10</v>
      </c>
      <c r="AN18" s="17" t="s">
        <v>9</v>
      </c>
      <c r="AO18" s="17" t="s">
        <v>8</v>
      </c>
      <c r="AP18" s="12" t="s">
        <v>7</v>
      </c>
      <c r="AQ18" s="12" t="s">
        <v>6</v>
      </c>
      <c r="AR18" s="12" t="s">
        <v>5</v>
      </c>
      <c r="AS18" s="12" t="s">
        <v>4</v>
      </c>
      <c r="AT18" s="12" t="s">
        <v>3</v>
      </c>
      <c r="AU18" s="12" t="s">
        <v>2</v>
      </c>
      <c r="AV18" s="12" t="s">
        <v>1</v>
      </c>
    </row>
    <row r="19" spans="27:53" x14ac:dyDescent="0.25">
      <c r="AA19" s="27">
        <v>5.0000000000000001E-3</v>
      </c>
      <c r="AB19" s="5">
        <v>20.714600000000001</v>
      </c>
      <c r="AC19" s="5">
        <v>4.2500000000000003E-2</v>
      </c>
      <c r="AD19" s="5">
        <v>0</v>
      </c>
      <c r="AE19" s="5">
        <v>4.5699999999999998E-2</v>
      </c>
      <c r="AF19" s="5">
        <v>3.78E-2</v>
      </c>
      <c r="AG19" s="5">
        <v>105.05549999999999</v>
      </c>
      <c r="AH19" s="5">
        <v>7.8743999999999996</v>
      </c>
      <c r="AI19" s="5">
        <v>1.4999999999999999E-2</v>
      </c>
      <c r="AJ19" s="5">
        <v>2.3580000000000001</v>
      </c>
      <c r="AK19" s="5">
        <v>108.89919999999999</v>
      </c>
      <c r="AL19" s="5">
        <v>7.6822999999999997</v>
      </c>
      <c r="AM19" s="5">
        <v>8.1554000000000002</v>
      </c>
      <c r="AN19" s="5" t="e">
        <f>_xlfn.STDEV.P(#REF!)</f>
        <v>#REF!</v>
      </c>
      <c r="AO19" s="5" t="e">
        <f>_xlfn.STDEV.P(#REF!)</f>
        <v>#REF!</v>
      </c>
      <c r="AP19" s="5">
        <v>6.7799999999999999E-2</v>
      </c>
      <c r="AQ19" s="5">
        <v>0.1605</v>
      </c>
      <c r="AR19" s="5">
        <v>9.0800000000000006E-2</v>
      </c>
      <c r="AS19" s="5">
        <v>5.4000000000000003E-3</v>
      </c>
      <c r="AT19" s="5">
        <v>18.042400000000001</v>
      </c>
      <c r="AU19" s="5" t="e">
        <f>_xlfn.STDEV.P(#REF!)</f>
        <v>#REF!</v>
      </c>
      <c r="AV19" s="5" t="e">
        <f>_xlfn.STDEV.P(#REF!)</f>
        <v>#REF!</v>
      </c>
    </row>
    <row r="20" spans="27:53" x14ac:dyDescent="0.25">
      <c r="AA20" s="27">
        <v>0.01</v>
      </c>
      <c r="AB20" s="5">
        <v>7.7728999999999999</v>
      </c>
      <c r="AC20" s="5">
        <v>3.1199999999999999E-2</v>
      </c>
      <c r="AD20" s="5">
        <v>0</v>
      </c>
      <c r="AE20" s="5">
        <v>3.0599999999999999E-2</v>
      </c>
      <c r="AF20" s="5">
        <v>3.0599999999999999E-2</v>
      </c>
      <c r="AG20" s="5">
        <v>87.9024</v>
      </c>
      <c r="AH20" s="5">
        <v>8.7517999999999994</v>
      </c>
      <c r="AI20" s="5">
        <v>1.47E-2</v>
      </c>
      <c r="AJ20" s="5">
        <v>3.2097000000000002</v>
      </c>
      <c r="AK20" s="5">
        <v>94.855699999999999</v>
      </c>
      <c r="AL20" s="5">
        <v>8.6767000000000003</v>
      </c>
      <c r="AM20" s="5">
        <v>8.7233999999999998</v>
      </c>
      <c r="AN20" s="5"/>
      <c r="AO20" s="5"/>
      <c r="AP20" s="5">
        <v>5.7299999999999997E-2</v>
      </c>
      <c r="AQ20" s="5">
        <v>0.1333</v>
      </c>
      <c r="AR20" s="5">
        <v>7.4800000000000005E-2</v>
      </c>
      <c r="AS20" s="5">
        <v>1.6400000000000001E-2</v>
      </c>
      <c r="AT20" s="5">
        <v>11.686500000000001</v>
      </c>
      <c r="AU20" s="5"/>
      <c r="AV20" s="5"/>
    </row>
    <row r="21" spans="27:53" ht="17" customHeight="1" x14ac:dyDescent="0.25">
      <c r="AA21" s="27">
        <v>0.02</v>
      </c>
      <c r="AB21" s="5">
        <v>7.4339000000000004</v>
      </c>
      <c r="AC21" s="5">
        <v>2.2700000000000001E-2</v>
      </c>
      <c r="AD21" s="5">
        <v>0</v>
      </c>
      <c r="AE21" s="5">
        <v>2.2800000000000001E-2</v>
      </c>
      <c r="AF21" s="5">
        <v>2.41E-2</v>
      </c>
      <c r="AG21" s="5">
        <v>55.195900000000002</v>
      </c>
      <c r="AH21" s="5">
        <v>9.9031000000000002</v>
      </c>
      <c r="AI21" s="5">
        <v>1.6500000000000001E-2</v>
      </c>
      <c r="AJ21" s="5">
        <v>4.3041999999999998</v>
      </c>
      <c r="AK21" s="5">
        <v>56.101100000000002</v>
      </c>
      <c r="AL21" s="5">
        <v>9.2001000000000008</v>
      </c>
      <c r="AM21" s="5">
        <v>10.529299999999999</v>
      </c>
      <c r="AN21" s="5"/>
      <c r="AO21" s="5"/>
      <c r="AP21" s="5">
        <v>4.9399999999999999E-2</v>
      </c>
      <c r="AQ21" s="5">
        <v>0.112</v>
      </c>
      <c r="AR21" s="5">
        <v>6.13E-2</v>
      </c>
      <c r="AS21" s="5">
        <v>1.6500000000000001E-2</v>
      </c>
      <c r="AT21" s="5">
        <v>7.8585000000000003</v>
      </c>
      <c r="AU21" s="5"/>
      <c r="AV21" s="5"/>
    </row>
    <row r="22" spans="27:53" ht="17" customHeight="1" x14ac:dyDescent="0.25">
      <c r="AA22" s="27">
        <v>0.03</v>
      </c>
      <c r="AB22" s="5">
        <v>8.2873999999999999</v>
      </c>
      <c r="AC22" s="5">
        <v>1.9400000000000001E-2</v>
      </c>
      <c r="AD22" s="5">
        <v>0</v>
      </c>
      <c r="AE22" s="5">
        <v>2.01E-2</v>
      </c>
      <c r="AF22" s="5">
        <v>2.06E-2</v>
      </c>
      <c r="AG22" s="5">
        <v>41.964300000000001</v>
      </c>
      <c r="AH22" s="5">
        <v>9.9323999999999995</v>
      </c>
      <c r="AI22" s="5">
        <v>1.9099999999999999E-2</v>
      </c>
      <c r="AJ22" s="5">
        <v>5.9691999999999998</v>
      </c>
      <c r="AK22" s="5">
        <v>46.130800000000001</v>
      </c>
      <c r="AL22" s="5">
        <v>9.8175000000000008</v>
      </c>
      <c r="AM22" s="5">
        <v>11.161</v>
      </c>
      <c r="AN22" s="5"/>
      <c r="AO22" s="5"/>
      <c r="AP22" s="5">
        <v>4.65E-2</v>
      </c>
      <c r="AQ22" s="5">
        <v>0.1009</v>
      </c>
      <c r="AR22" s="5">
        <v>5.7500000000000002E-2</v>
      </c>
      <c r="AS22" s="5">
        <v>3.61E-2</v>
      </c>
      <c r="AT22" s="5">
        <v>5.8087999999999997</v>
      </c>
      <c r="AU22" s="5"/>
      <c r="AV22" s="5"/>
    </row>
    <row r="23" spans="27:53" x14ac:dyDescent="0.25">
      <c r="AA23" s="27">
        <v>0.05</v>
      </c>
      <c r="AB23" s="5">
        <v>7.4116</v>
      </c>
      <c r="AC23" s="5">
        <v>2.1000000000000001E-2</v>
      </c>
      <c r="AD23" s="5">
        <v>0</v>
      </c>
      <c r="AE23" s="5">
        <v>2.1399999999999999E-2</v>
      </c>
      <c r="AF23" s="5">
        <v>1.7299999999999999E-2</v>
      </c>
      <c r="AG23" s="5">
        <v>33.76</v>
      </c>
      <c r="AH23" s="5">
        <v>13.7629</v>
      </c>
      <c r="AI23" s="5">
        <v>1.6400000000000001E-2</v>
      </c>
      <c r="AJ23" s="5">
        <v>6.5014000000000003</v>
      </c>
      <c r="AK23" s="5">
        <v>44.112099999999998</v>
      </c>
      <c r="AL23" s="5">
        <v>12.6723</v>
      </c>
      <c r="AM23" s="5">
        <v>13.466100000000001</v>
      </c>
      <c r="AN23" s="5" t="e">
        <f>_xlfn.STDEV.P(#REF!)</f>
        <v>#REF!</v>
      </c>
      <c r="AO23" s="5" t="e">
        <f>_xlfn.STDEV.P(#REF!)</f>
        <v>#REF!</v>
      </c>
      <c r="AP23" s="5">
        <v>4.0899999999999999E-2</v>
      </c>
      <c r="AQ23" s="5">
        <v>9.2700000000000005E-2</v>
      </c>
      <c r="AR23" s="5">
        <v>4.8099999999999997E-2</v>
      </c>
      <c r="AS23" s="5">
        <v>4.2000000000000003E-2</v>
      </c>
      <c r="AT23" s="5">
        <v>5.2933000000000003</v>
      </c>
      <c r="AU23" s="5"/>
      <c r="AV23" s="5"/>
    </row>
    <row r="24" spans="27:53" x14ac:dyDescent="0.25">
      <c r="AA24" s="27">
        <v>0.1</v>
      </c>
      <c r="AB24" s="5">
        <v>6.1063000000000001</v>
      </c>
      <c r="AC24" s="5">
        <v>1.9900000000000001E-2</v>
      </c>
      <c r="AD24" s="5">
        <v>0</v>
      </c>
      <c r="AE24" s="5">
        <v>1.95E-2</v>
      </c>
      <c r="AF24" s="5">
        <v>1.3299999999999999E-2</v>
      </c>
      <c r="AG24" s="5">
        <v>29.2133</v>
      </c>
      <c r="AH24" s="5">
        <v>13.684100000000001</v>
      </c>
      <c r="AI24" s="5">
        <v>1.49E-2</v>
      </c>
      <c r="AJ24" s="5">
        <v>7.7405999999999997</v>
      </c>
      <c r="AK24" s="5">
        <v>40.594200000000001</v>
      </c>
      <c r="AL24" s="5">
        <v>13.6068</v>
      </c>
      <c r="AM24" s="5">
        <v>12.9574</v>
      </c>
      <c r="AN24" s="5"/>
      <c r="AO24" s="5"/>
      <c r="AP24" s="5">
        <v>3.5799999999999998E-2</v>
      </c>
      <c r="AQ24" s="5">
        <v>8.0399999999999999E-2</v>
      </c>
      <c r="AR24" s="5">
        <v>3.8699999999999998E-2</v>
      </c>
      <c r="AS24" s="5">
        <v>6.1199999999999997E-2</v>
      </c>
      <c r="AT24" s="5">
        <v>3.3765000000000001</v>
      </c>
      <c r="AU24" s="5"/>
      <c r="AV24" s="5"/>
    </row>
    <row r="25" spans="27:53" x14ac:dyDescent="0.25">
      <c r="AA25" s="27">
        <v>0.15</v>
      </c>
      <c r="AB25" s="5">
        <v>5.8118999999999996</v>
      </c>
      <c r="AC25" s="5">
        <v>1.77E-2</v>
      </c>
      <c r="AD25" s="5">
        <v>0</v>
      </c>
      <c r="AE25" s="5">
        <v>1.8100000000000002E-2</v>
      </c>
      <c r="AF25" s="5">
        <v>9.9000000000000008E-3</v>
      </c>
      <c r="AG25" s="5">
        <v>28.849499999999999</v>
      </c>
      <c r="AH25" s="5">
        <v>12.8689</v>
      </c>
      <c r="AI25" s="5">
        <v>1.6400000000000001E-2</v>
      </c>
      <c r="AJ25" s="5">
        <v>10.505599999999999</v>
      </c>
      <c r="AK25" s="5">
        <v>39.456800000000001</v>
      </c>
      <c r="AL25" s="5">
        <v>13.0236</v>
      </c>
      <c r="AM25" s="5">
        <v>13.3642</v>
      </c>
      <c r="AN25" s="5"/>
      <c r="AO25" s="5"/>
      <c r="AP25" s="5">
        <v>3.27E-2</v>
      </c>
      <c r="AQ25" s="5">
        <v>7.3599999999999999E-2</v>
      </c>
      <c r="AR25" s="5">
        <v>3.61E-2</v>
      </c>
      <c r="AS25" s="5">
        <v>2.3699999999999999E-2</v>
      </c>
      <c r="AT25" s="5">
        <v>2.2027000000000001</v>
      </c>
      <c r="AU25" s="5"/>
      <c r="AV25" s="5"/>
      <c r="AW25" s="2"/>
      <c r="AX25" s="2"/>
      <c r="AY25" s="2"/>
      <c r="AZ25" s="2"/>
      <c r="BA25" s="2"/>
    </row>
    <row r="26" spans="27:53" ht="19" customHeight="1" x14ac:dyDescent="0.25">
      <c r="AA26" s="27">
        <v>0.2</v>
      </c>
      <c r="AB26" s="5">
        <v>5.1676000000000002</v>
      </c>
      <c r="AC26" s="5">
        <v>1.5800000000000002E-2</v>
      </c>
      <c r="AD26" s="5">
        <v>0</v>
      </c>
      <c r="AE26" s="5">
        <v>1.6E-2</v>
      </c>
      <c r="AF26" s="5">
        <v>9.1000000000000004E-3</v>
      </c>
      <c r="AG26" s="5">
        <v>27.597000000000001</v>
      </c>
      <c r="AH26" s="5">
        <v>14.964499999999999</v>
      </c>
      <c r="AI26" s="5">
        <v>1.4800000000000001E-2</v>
      </c>
      <c r="AJ26" s="5">
        <v>11.412800000000001</v>
      </c>
      <c r="AK26" s="5">
        <v>39.380800000000001</v>
      </c>
      <c r="AL26" s="5">
        <v>14.9902</v>
      </c>
      <c r="AM26" s="5">
        <v>13.5906</v>
      </c>
      <c r="AN26" s="5"/>
      <c r="AO26" s="5"/>
      <c r="AP26" s="5">
        <v>3.04E-2</v>
      </c>
      <c r="AQ26" s="5">
        <v>6.9900000000000004E-2</v>
      </c>
      <c r="AR26" s="5">
        <v>3.32E-2</v>
      </c>
      <c r="AS26" s="5">
        <v>3.5400000000000001E-2</v>
      </c>
      <c r="AT26" s="5">
        <v>2.0575000000000001</v>
      </c>
      <c r="AU26" s="5"/>
      <c r="AV26" s="5"/>
      <c r="AW26" s="2"/>
      <c r="AX26" s="2"/>
      <c r="AY26" s="2"/>
      <c r="AZ26" s="2"/>
      <c r="BA26" s="2"/>
    </row>
    <row r="27" spans="27:53" ht="19" customHeight="1" x14ac:dyDescent="0.25">
      <c r="AA27" s="27">
        <f>AA11</f>
        <v>0.3</v>
      </c>
      <c r="AB27" s="16">
        <v>5.2377000000000002</v>
      </c>
      <c r="AC27" s="2">
        <v>1.8800000000000001E-2</v>
      </c>
      <c r="AD27" s="2">
        <v>0</v>
      </c>
      <c r="AE27" s="2">
        <v>1.8100000000000002E-2</v>
      </c>
      <c r="AF27" s="2">
        <v>7.1000000000000004E-3</v>
      </c>
      <c r="AG27" s="2">
        <v>26.940200000000001</v>
      </c>
      <c r="AH27" s="2">
        <v>15.5936</v>
      </c>
      <c r="AI27" s="2">
        <v>1.4E-2</v>
      </c>
      <c r="AJ27" s="2">
        <v>12.251200000000001</v>
      </c>
      <c r="AK27" s="2">
        <v>39.869799999999998</v>
      </c>
      <c r="AL27" s="2">
        <v>15.5595</v>
      </c>
      <c r="AM27" s="2">
        <v>14.751899999999999</v>
      </c>
      <c r="AN27" s="2"/>
      <c r="AO27" s="2"/>
      <c r="AP27" s="2">
        <v>2.8299999999999999E-2</v>
      </c>
      <c r="AQ27" s="2">
        <v>6.6100000000000006E-2</v>
      </c>
      <c r="AR27" s="2">
        <v>3.04E-2</v>
      </c>
      <c r="AS27" s="2">
        <v>5.5599999999999997E-2</v>
      </c>
      <c r="AT27" s="2">
        <v>1.5918000000000001</v>
      </c>
      <c r="AU27" s="2"/>
      <c r="AV27" s="2"/>
      <c r="AW27" s="2"/>
      <c r="AX27" s="2"/>
      <c r="AY27" s="2"/>
      <c r="AZ27" s="2"/>
      <c r="BA27" s="2"/>
    </row>
    <row r="28" spans="27:53" x14ac:dyDescent="0.25">
      <c r="AA28" s="27">
        <f t="shared" ref="AA28:AA29" si="53">AA12</f>
        <v>1</v>
      </c>
      <c r="AB28" s="16">
        <v>3.9026000000000001</v>
      </c>
      <c r="AC28" s="2">
        <v>1.41E-2</v>
      </c>
      <c r="AD28" s="2">
        <v>0</v>
      </c>
      <c r="AE28" s="2">
        <v>1.4E-2</v>
      </c>
      <c r="AF28" s="2">
        <v>4.4000000000000003E-3</v>
      </c>
      <c r="AG28" s="2">
        <v>25.7562</v>
      </c>
      <c r="AH28" s="2">
        <v>18.005800000000001</v>
      </c>
      <c r="AI28" s="2">
        <v>9.7999999999999997E-3</v>
      </c>
      <c r="AJ28" s="2">
        <v>11.6251</v>
      </c>
      <c r="AK28" s="2">
        <v>41.725299999999997</v>
      </c>
      <c r="AL28" s="2">
        <v>17.866099999999999</v>
      </c>
      <c r="AM28" s="2">
        <v>15.5588</v>
      </c>
      <c r="AN28" s="2"/>
      <c r="AO28" s="2"/>
      <c r="AP28" s="2">
        <v>2.1899999999999999E-2</v>
      </c>
      <c r="AQ28" s="2">
        <v>6.0600000000000001E-2</v>
      </c>
      <c r="AR28" s="2">
        <v>2.2599999999999999E-2</v>
      </c>
      <c r="AS28" s="2">
        <v>5.3199999999999997E-2</v>
      </c>
      <c r="AT28" s="2">
        <v>0.98929999999999996</v>
      </c>
      <c r="AU28" s="2"/>
      <c r="AV28" s="2"/>
      <c r="AW28" s="2"/>
      <c r="AX28" s="2"/>
      <c r="AY28" s="2"/>
      <c r="AZ28" s="2"/>
      <c r="BA28" s="2"/>
    </row>
    <row r="29" spans="27:53" x14ac:dyDescent="0.25">
      <c r="AA29" s="27">
        <f t="shared" si="53"/>
        <v>2</v>
      </c>
      <c r="AB29" s="16">
        <v>3.1484000000000001</v>
      </c>
      <c r="AC29" s="2">
        <v>1.21E-2</v>
      </c>
      <c r="AD29" s="2">
        <v>0</v>
      </c>
      <c r="AE29" s="2">
        <v>1.2699999999999999E-2</v>
      </c>
      <c r="AF29" s="2">
        <v>4.1999999999999997E-3</v>
      </c>
      <c r="AG29" s="2">
        <v>24.838200000000001</v>
      </c>
      <c r="AH29" s="2">
        <v>22.1434</v>
      </c>
      <c r="AI29" s="2">
        <v>7.9000000000000008E-3</v>
      </c>
      <c r="AJ29" s="2">
        <v>12.0281</v>
      </c>
      <c r="AK29" s="2">
        <v>45.1922</v>
      </c>
      <c r="AL29" s="2">
        <v>22.174199999999999</v>
      </c>
      <c r="AM29" s="2">
        <v>16.4529</v>
      </c>
      <c r="AN29" s="2"/>
      <c r="AO29" s="2"/>
      <c r="AP29" s="2">
        <v>1.9400000000000001E-2</v>
      </c>
      <c r="AQ29" s="2">
        <v>5.5899999999999998E-2</v>
      </c>
      <c r="AR29" s="6">
        <v>1.9199999999999998E-2</v>
      </c>
      <c r="AS29" s="6">
        <v>6.0600000000000001E-2</v>
      </c>
      <c r="AT29" s="2">
        <v>0.96099999999999997</v>
      </c>
      <c r="AU29" s="2"/>
      <c r="AV29" s="2"/>
      <c r="AW29" s="2"/>
      <c r="AX29" s="2"/>
      <c r="AY29" s="2"/>
      <c r="AZ29" s="2"/>
      <c r="BA29" s="2"/>
    </row>
    <row r="30" spans="27:53" x14ac:dyDescent="0.25">
      <c r="AA30" s="27">
        <f>AA14</f>
        <v>3</v>
      </c>
      <c r="AB30" s="16">
        <v>2.903</v>
      </c>
      <c r="AC30" s="2">
        <v>1.3899999999999999E-2</v>
      </c>
      <c r="AD30" s="2">
        <v>0</v>
      </c>
      <c r="AE30" s="2">
        <v>1.37E-2</v>
      </c>
      <c r="AF30" s="2">
        <v>3.8999999999999998E-3</v>
      </c>
      <c r="AG30" s="2">
        <v>25.233699999999999</v>
      </c>
      <c r="AH30" s="2">
        <v>23.460999999999999</v>
      </c>
      <c r="AI30" s="2">
        <v>7.1000000000000004E-3</v>
      </c>
      <c r="AJ30" s="2">
        <v>13.325699999999999</v>
      </c>
      <c r="AK30" s="2">
        <v>45.171900000000001</v>
      </c>
      <c r="AL30" s="2">
        <v>23.4175</v>
      </c>
      <c r="AM30" s="2">
        <v>15.9702</v>
      </c>
      <c r="AN30" s="2"/>
      <c r="AO30" s="2"/>
      <c r="AP30" s="2">
        <v>1.84E-2</v>
      </c>
      <c r="AQ30" s="2">
        <v>5.4800000000000001E-2</v>
      </c>
      <c r="AR30" s="6">
        <v>1.84E-2</v>
      </c>
      <c r="AS30" s="6">
        <v>6.6400000000000001E-2</v>
      </c>
      <c r="AT30" s="2">
        <v>0.91390000000000005</v>
      </c>
      <c r="AU30" s="2"/>
      <c r="AV30" s="2"/>
      <c r="AW30" s="2"/>
      <c r="AX30" s="2"/>
      <c r="AY30" s="2"/>
      <c r="AZ30" s="2"/>
      <c r="BA30" s="2"/>
    </row>
    <row r="31" spans="27:53" x14ac:dyDescent="0.25">
      <c r="AA31" s="27">
        <f t="shared" ref="AA31:AA32" si="54">AA15</f>
        <v>5</v>
      </c>
      <c r="AB31" s="2">
        <v>2.6907999999999999</v>
      </c>
      <c r="AC31" s="2">
        <v>1.46E-2</v>
      </c>
      <c r="AD31" s="2">
        <v>0</v>
      </c>
      <c r="AE31" s="2">
        <v>1.47E-2</v>
      </c>
      <c r="AF31" s="2">
        <v>3.5999999999999999E-3</v>
      </c>
      <c r="AG31" s="2">
        <v>24.973800000000001</v>
      </c>
      <c r="AH31" s="7">
        <v>26.119700000000002</v>
      </c>
      <c r="AI31" s="7">
        <v>6.4000000000000003E-3</v>
      </c>
      <c r="AJ31" s="7">
        <v>13.938599999999999</v>
      </c>
      <c r="AK31" s="21">
        <v>47.911999999999999</v>
      </c>
      <c r="AL31" s="7">
        <v>25.928999999999998</v>
      </c>
      <c r="AM31" s="2">
        <v>17.098099999999999</v>
      </c>
      <c r="AN31" s="7"/>
      <c r="AO31" s="2"/>
      <c r="AP31" s="2">
        <v>1.7000000000000001E-2</v>
      </c>
      <c r="AQ31" s="2">
        <v>5.3499999999999999E-2</v>
      </c>
      <c r="AR31" s="6">
        <v>1.7399999999999999E-2</v>
      </c>
      <c r="AS31" s="6">
        <v>2.2800000000000001E-2</v>
      </c>
      <c r="AT31" s="2">
        <v>0.86080000000000001</v>
      </c>
      <c r="AU31" s="28"/>
      <c r="AV31" s="2"/>
      <c r="AW31" s="2"/>
      <c r="AX31" s="2"/>
      <c r="AY31" s="2"/>
      <c r="AZ31" s="2"/>
      <c r="BA31" s="2"/>
    </row>
    <row r="32" spans="27:53" x14ac:dyDescent="0.25">
      <c r="AA32" s="27">
        <f t="shared" si="54"/>
        <v>10</v>
      </c>
      <c r="AB32" s="2">
        <v>3.0821000000000001</v>
      </c>
      <c r="AC32" s="2">
        <v>1.37E-2</v>
      </c>
      <c r="AD32" s="2">
        <v>0</v>
      </c>
      <c r="AE32" s="2">
        <v>1.41E-2</v>
      </c>
      <c r="AF32" s="2">
        <v>3.0999999999999999E-3</v>
      </c>
      <c r="AG32" s="2">
        <v>23.909700000000001</v>
      </c>
      <c r="AH32" s="7">
        <v>25.7043</v>
      </c>
      <c r="AI32" s="7">
        <v>6.0000000000000001E-3</v>
      </c>
      <c r="AJ32" s="7">
        <v>13.589700000000001</v>
      </c>
      <c r="AK32" s="21">
        <v>48.133299999999998</v>
      </c>
      <c r="AL32" s="7">
        <v>25.614899999999999</v>
      </c>
      <c r="AM32" s="2">
        <v>17.3553</v>
      </c>
      <c r="AN32" s="7"/>
      <c r="AO32" s="2"/>
      <c r="AP32" s="2">
        <v>1.5599999999999999E-2</v>
      </c>
      <c r="AQ32" s="2">
        <v>5.1900000000000002E-2</v>
      </c>
      <c r="AR32" s="6">
        <v>1.6E-2</v>
      </c>
      <c r="AS32" s="6">
        <v>5.5899999999999998E-2</v>
      </c>
      <c r="AT32" s="2">
        <v>0.70860000000000001</v>
      </c>
      <c r="AU32" s="28"/>
      <c r="AV32" s="2"/>
      <c r="AW32" s="2"/>
      <c r="AX32" s="2"/>
      <c r="AY32" s="2"/>
      <c r="AZ32" s="2"/>
      <c r="BA32" s="2"/>
    </row>
    <row r="33" spans="28:53" x14ac:dyDescent="0.25">
      <c r="AB33" s="2"/>
      <c r="AC33" s="2"/>
      <c r="AD33" s="2"/>
      <c r="AE33" s="2"/>
      <c r="AF33" s="2"/>
      <c r="AG33" s="2"/>
      <c r="AH33" s="7"/>
      <c r="AI33" s="7"/>
      <c r="AJ33" s="7"/>
      <c r="AK33" s="21"/>
      <c r="AL33" s="7"/>
      <c r="AM33" s="2"/>
      <c r="AN33" s="7"/>
      <c r="AO33" s="2"/>
      <c r="AP33" s="2"/>
      <c r="AQ33" s="2"/>
      <c r="AR33" s="6"/>
      <c r="AS33" s="6"/>
      <c r="AT33" s="2"/>
      <c r="AU33" s="28"/>
      <c r="AV33" s="2"/>
      <c r="AW33" s="2"/>
      <c r="AX33" s="2"/>
      <c r="AY33" s="2"/>
      <c r="AZ33" s="2"/>
      <c r="BA33" s="2"/>
    </row>
    <row r="34" spans="28:53" x14ac:dyDescent="0.25">
      <c r="AB34" s="2"/>
      <c r="AC34" s="2"/>
      <c r="AD34" s="2"/>
      <c r="AE34" s="2"/>
      <c r="AF34" s="2"/>
      <c r="AG34" s="2"/>
      <c r="AH34" s="7"/>
      <c r="AI34" s="7"/>
      <c r="AJ34" s="7"/>
      <c r="AK34" s="21"/>
      <c r="AL34" s="7"/>
      <c r="AM34" s="2"/>
      <c r="AN34" s="7"/>
      <c r="AO34" s="2"/>
      <c r="AP34" s="2"/>
      <c r="AQ34" s="2"/>
      <c r="AR34" s="6"/>
      <c r="AS34" s="6"/>
      <c r="AT34" s="2"/>
      <c r="AU34" s="28"/>
      <c r="AV34" s="2"/>
      <c r="AW34" s="2"/>
      <c r="AX34" s="2"/>
      <c r="AY34" s="2"/>
      <c r="AZ34" s="2"/>
      <c r="BA34" s="2"/>
    </row>
    <row r="35" spans="28:53" x14ac:dyDescent="0.25">
      <c r="AB35" s="2"/>
      <c r="AC35" s="2"/>
      <c r="AD35" s="2"/>
      <c r="AE35" s="2"/>
      <c r="AF35" s="2"/>
      <c r="AG35" s="2"/>
      <c r="AH35" s="7"/>
      <c r="AI35" s="7"/>
      <c r="AJ35" s="7"/>
      <c r="AK35" s="21"/>
      <c r="AL35" s="7"/>
      <c r="AM35" s="2"/>
      <c r="AN35" s="7"/>
      <c r="AO35" s="2"/>
      <c r="AP35" s="2"/>
      <c r="AQ35" s="2"/>
      <c r="AR35" s="6"/>
      <c r="AS35" s="6"/>
      <c r="AT35" s="2"/>
      <c r="AU35" s="28"/>
      <c r="AV35" s="2"/>
      <c r="AW35" s="2"/>
      <c r="AX35" s="2"/>
      <c r="AY35" s="2"/>
      <c r="AZ35" s="2"/>
      <c r="BA35" s="2"/>
    </row>
    <row r="36" spans="28:53" x14ac:dyDescent="0.25">
      <c r="AB36" s="2"/>
      <c r="AC36" s="2"/>
      <c r="AD36" s="2"/>
      <c r="AE36" s="2"/>
      <c r="AF36" s="2"/>
      <c r="AG36" s="2"/>
      <c r="AH36" s="7"/>
      <c r="AI36" s="7"/>
      <c r="AJ36" s="7"/>
      <c r="AK36" s="21"/>
      <c r="AL36" s="7"/>
      <c r="AM36" s="2"/>
      <c r="AN36" s="7"/>
      <c r="AO36" s="2"/>
      <c r="AP36" s="2"/>
      <c r="AQ36" s="2"/>
      <c r="AR36" s="6"/>
      <c r="AS36" s="6"/>
      <c r="AT36" s="2"/>
      <c r="AU36" s="28"/>
      <c r="AV36" s="2"/>
      <c r="AW36" s="2"/>
      <c r="AX36" s="2"/>
      <c r="AY36" s="2"/>
      <c r="AZ36" s="2"/>
      <c r="BA36" s="2"/>
    </row>
    <row r="37" spans="28:53" x14ac:dyDescent="0.25">
      <c r="AB37" s="2"/>
      <c r="AC37" s="2"/>
      <c r="AD37" s="2"/>
      <c r="AE37" s="2"/>
      <c r="AF37" s="2"/>
      <c r="AG37" s="2"/>
      <c r="AH37" s="7"/>
      <c r="AI37" s="7"/>
      <c r="AJ37" s="7"/>
      <c r="AK37" s="21"/>
      <c r="AL37" s="7"/>
      <c r="AM37" s="2"/>
      <c r="AN37" s="7"/>
      <c r="AO37" s="2"/>
      <c r="AP37" s="2"/>
      <c r="AQ37" s="2"/>
      <c r="AR37" s="2"/>
      <c r="AS37" s="2"/>
      <c r="AT37" s="7"/>
      <c r="AU37" s="28"/>
      <c r="AV37" s="2"/>
      <c r="AW37" s="2"/>
      <c r="AX37" s="2"/>
      <c r="AY37" s="2"/>
      <c r="AZ37" s="2"/>
      <c r="BA37" s="2"/>
    </row>
    <row r="38" spans="28:53" x14ac:dyDescent="0.25">
      <c r="AB38" s="2"/>
      <c r="AC38" s="2"/>
      <c r="AD38" s="2"/>
      <c r="AE38" s="2"/>
      <c r="AF38" s="2"/>
      <c r="AG38" s="2"/>
      <c r="AH38" s="7"/>
      <c r="AI38" s="7"/>
      <c r="AJ38" s="7"/>
      <c r="AK38" s="21"/>
      <c r="AL38" s="7"/>
      <c r="AM38" s="2"/>
      <c r="AN38" s="7"/>
      <c r="AO38" s="2"/>
      <c r="AP38" s="2"/>
      <c r="AQ38" s="2"/>
      <c r="AR38" s="2"/>
      <c r="AS38" s="2"/>
      <c r="AT38" s="7"/>
      <c r="AU38" s="28"/>
      <c r="AV38" s="2"/>
      <c r="AW38" s="2"/>
      <c r="AX38" s="2"/>
      <c r="AY38" s="2"/>
      <c r="AZ38" s="2"/>
      <c r="BA38" s="2"/>
    </row>
    <row r="39" spans="28:53" x14ac:dyDescent="0.25">
      <c r="AB39" s="2"/>
      <c r="AC39" s="2"/>
      <c r="AD39" s="2"/>
      <c r="AE39" s="2"/>
      <c r="AF39" s="2"/>
      <c r="AG39" s="2"/>
      <c r="AH39" s="7"/>
      <c r="AI39" s="7"/>
      <c r="AJ39" s="7"/>
      <c r="AK39" s="21"/>
      <c r="AL39" s="7"/>
      <c r="AM39" s="2"/>
      <c r="AN39" s="7"/>
      <c r="AO39" s="2"/>
      <c r="AP39" s="2"/>
      <c r="AQ39" s="2"/>
      <c r="AR39" s="2"/>
      <c r="AS39" s="2"/>
      <c r="AT39" s="7"/>
      <c r="AU39" s="28"/>
      <c r="AV39" s="2"/>
      <c r="AW39" s="2"/>
      <c r="AX39" s="2"/>
      <c r="AY39" s="2"/>
      <c r="AZ39" s="2"/>
      <c r="BA39" s="2"/>
    </row>
    <row r="40" spans="28:53" x14ac:dyDescent="0.25">
      <c r="AB40" s="2"/>
      <c r="AC40" s="2"/>
      <c r="AD40" s="2"/>
      <c r="AE40" s="2"/>
      <c r="AF40" s="2"/>
      <c r="AG40" s="2"/>
      <c r="AH40" s="16"/>
      <c r="AI40" s="16"/>
      <c r="AJ40" s="2"/>
      <c r="AK40" s="2"/>
      <c r="AL40" s="2"/>
      <c r="AM40" s="2"/>
      <c r="AN40" s="2"/>
      <c r="AO40" s="2"/>
      <c r="AP40" s="2"/>
      <c r="AQ40" s="2"/>
      <c r="AR40" s="16"/>
      <c r="AS40" s="16"/>
      <c r="AT40" s="16"/>
      <c r="AU40" s="16"/>
      <c r="AV40" s="16"/>
      <c r="AW40" s="2"/>
      <c r="AX40" s="2"/>
      <c r="AY40" s="2"/>
      <c r="AZ40" s="2"/>
      <c r="BA40" s="2"/>
    </row>
    <row r="41" spans="28:53" x14ac:dyDescent="0.25">
      <c r="AB41" s="2"/>
      <c r="AC41" s="2"/>
      <c r="AD41" s="2"/>
      <c r="AE41" s="2"/>
      <c r="AF41" s="2"/>
      <c r="AG41" s="2"/>
      <c r="AH41" s="16"/>
      <c r="AI41" s="16"/>
      <c r="AJ41" s="2"/>
      <c r="AK41" s="2"/>
      <c r="AL41" s="2"/>
      <c r="AM41" s="2"/>
      <c r="AN41" s="2"/>
      <c r="AO41" s="2"/>
      <c r="AP41" s="16"/>
      <c r="AQ41" s="2"/>
      <c r="AR41" s="16"/>
      <c r="AS41" s="16"/>
      <c r="AT41" s="16"/>
      <c r="AU41" s="16"/>
      <c r="AV41" s="16"/>
      <c r="AW41" s="2"/>
      <c r="AX41" s="2"/>
      <c r="AY41" s="2"/>
      <c r="AZ41" s="2"/>
      <c r="BA41" s="2"/>
    </row>
    <row r="42" spans="28:53" x14ac:dyDescent="0.25">
      <c r="AB42" s="2"/>
      <c r="AC42" s="2"/>
      <c r="AD42" s="2"/>
      <c r="AE42" s="2"/>
      <c r="AF42" s="2"/>
      <c r="AG42" s="2"/>
      <c r="AH42" s="16"/>
      <c r="AI42" s="16"/>
      <c r="AJ42" s="2"/>
      <c r="AK42" s="2"/>
      <c r="AL42" s="2"/>
      <c r="AM42" s="2"/>
      <c r="AN42" s="2"/>
      <c r="AO42" s="2"/>
      <c r="AP42" s="2"/>
      <c r="AQ42" s="2"/>
      <c r="AR42" s="2"/>
      <c r="AS42" s="16"/>
      <c r="AT42" s="16"/>
      <c r="AU42" s="16"/>
      <c r="AV42" s="16"/>
      <c r="AW42" s="2"/>
      <c r="AX42" s="2"/>
      <c r="AY42" s="2"/>
      <c r="AZ42" s="2"/>
      <c r="BA42" s="2"/>
    </row>
    <row r="43" spans="28:53" x14ac:dyDescent="0.25"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28:53" x14ac:dyDescent="0.25"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9" spans="30:30" x14ac:dyDescent="0.25">
      <c r="AD49" s="27"/>
    </row>
    <row r="50" spans="30:30" x14ac:dyDescent="0.25">
      <c r="AD50" s="27"/>
    </row>
    <row r="51" spans="30:30" x14ac:dyDescent="0.25">
      <c r="AD51" s="27"/>
    </row>
    <row r="52" spans="30:30" x14ac:dyDescent="0.25">
      <c r="AD52" s="27"/>
    </row>
    <row r="53" spans="30:30" x14ac:dyDescent="0.25">
      <c r="AD53" s="27"/>
    </row>
    <row r="54" spans="30:30" x14ac:dyDescent="0.25">
      <c r="AD54" s="27"/>
    </row>
    <row r="55" spans="30:30" x14ac:dyDescent="0.25">
      <c r="AD55" s="27"/>
    </row>
    <row r="56" spans="30:30" x14ac:dyDescent="0.25">
      <c r="AD56" s="27"/>
    </row>
  </sheetData>
  <mergeCells count="8">
    <mergeCell ref="H1:J1"/>
    <mergeCell ref="T1:U1"/>
    <mergeCell ref="W1:X1"/>
    <mergeCell ref="E1:F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39"/>
  <sheetViews>
    <sheetView showRuler="0" zoomScale="121" zoomScaleNormal="121" zoomScalePageLayoutView="121" workbookViewId="0">
      <pane xSplit="1" topLeftCell="B1" activePane="topRight" state="frozen"/>
      <selection pane="topRight" activeCell="AT53" sqref="AT53"/>
    </sheetView>
  </sheetViews>
  <sheetFormatPr baseColWidth="10" defaultRowHeight="19" x14ac:dyDescent="0.25"/>
  <cols>
    <col min="1" max="1" width="10.83203125" style="1"/>
    <col min="2" max="2" width="10.83203125" style="4"/>
    <col min="3" max="3" width="8" style="4" customWidth="1"/>
    <col min="4" max="4" width="9.1640625" style="4" customWidth="1"/>
    <col min="5" max="5" width="9.1640625" style="2" customWidth="1"/>
    <col min="6" max="6" width="9.1640625" style="4" customWidth="1"/>
    <col min="7" max="7" width="10.6640625" style="1" customWidth="1"/>
    <col min="8" max="8" width="9.1640625" style="1" customWidth="1"/>
    <col min="9" max="10" width="9.83203125" style="3" customWidth="1"/>
    <col min="11" max="11" width="7.5" style="1" customWidth="1"/>
    <col min="12" max="12" width="7.83203125" style="3" customWidth="1"/>
    <col min="13" max="13" width="7.5" style="1" customWidth="1"/>
    <col min="14" max="14" width="7.83203125" style="3" customWidth="1"/>
    <col min="15" max="15" width="9.33203125" style="1" customWidth="1"/>
    <col min="16" max="16" width="8.5" style="3" customWidth="1"/>
    <col min="17" max="17" width="10.1640625" style="1" customWidth="1"/>
    <col min="18" max="18" width="8.5" style="3" customWidth="1"/>
    <col min="19" max="19" width="13.33203125" style="2" customWidth="1"/>
    <col min="20" max="20" width="11.5" style="1" customWidth="1"/>
    <col min="21" max="21" width="14" style="3" customWidth="1"/>
    <col min="22" max="22" width="10.83203125" style="2"/>
    <col min="23" max="23" width="9.33203125" style="1" customWidth="1"/>
    <col min="24" max="24" width="8.5" style="3" customWidth="1"/>
    <col min="25" max="25" width="13.33203125" style="2" customWidth="1"/>
    <col min="26" max="26" width="11.5" style="1" customWidth="1"/>
    <col min="27" max="27" width="10.83203125" style="27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54</v>
      </c>
      <c r="B1" s="34" t="s">
        <v>53</v>
      </c>
      <c r="C1" s="34" t="s">
        <v>52</v>
      </c>
      <c r="D1" s="34" t="s">
        <v>51</v>
      </c>
      <c r="E1" s="40" t="s">
        <v>50</v>
      </c>
      <c r="F1" s="40"/>
      <c r="G1" s="33" t="s">
        <v>49</v>
      </c>
      <c r="H1" s="38" t="s">
        <v>48</v>
      </c>
      <c r="I1" s="38"/>
      <c r="J1" s="38"/>
      <c r="K1" s="38" t="s">
        <v>47</v>
      </c>
      <c r="L1" s="38"/>
      <c r="M1" s="38" t="s">
        <v>46</v>
      </c>
      <c r="N1" s="38"/>
      <c r="O1" s="38" t="s">
        <v>45</v>
      </c>
      <c r="P1" s="38"/>
      <c r="Q1" s="38" t="s">
        <v>44</v>
      </c>
      <c r="R1" s="38"/>
      <c r="S1" s="34" t="s">
        <v>43</v>
      </c>
      <c r="T1" s="39" t="s">
        <v>42</v>
      </c>
      <c r="U1" s="39"/>
      <c r="V1" s="34" t="s">
        <v>41</v>
      </c>
      <c r="W1" s="38" t="s">
        <v>40</v>
      </c>
      <c r="X1" s="38"/>
      <c r="Y1" s="34" t="s">
        <v>39</v>
      </c>
      <c r="Z1" s="33" t="s">
        <v>38</v>
      </c>
      <c r="AA1" s="26"/>
      <c r="AB1" s="36" t="s">
        <v>37</v>
      </c>
      <c r="AC1" s="36"/>
      <c r="AD1" s="36"/>
      <c r="AE1" s="36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48" ht="20" thickBot="1" x14ac:dyDescent="0.3">
      <c r="A2" s="1" t="s">
        <v>36</v>
      </c>
      <c r="B2" s="32" t="s">
        <v>35</v>
      </c>
      <c r="C2" s="32" t="s">
        <v>26</v>
      </c>
      <c r="D2" s="32" t="s">
        <v>34</v>
      </c>
      <c r="E2" s="29" t="s">
        <v>33</v>
      </c>
      <c r="F2" s="32" t="s">
        <v>25</v>
      </c>
      <c r="G2" s="31" t="s">
        <v>32</v>
      </c>
      <c r="H2" s="31" t="s">
        <v>30</v>
      </c>
      <c r="I2" s="30" t="s">
        <v>29</v>
      </c>
      <c r="J2" s="15" t="s">
        <v>31</v>
      </c>
      <c r="K2" s="31" t="s">
        <v>30</v>
      </c>
      <c r="L2" s="30" t="s">
        <v>29</v>
      </c>
      <c r="M2" s="31" t="s">
        <v>30</v>
      </c>
      <c r="N2" s="30" t="s">
        <v>29</v>
      </c>
      <c r="O2" s="31" t="s">
        <v>27</v>
      </c>
      <c r="P2" s="30" t="s">
        <v>25</v>
      </c>
      <c r="Q2" s="31" t="s">
        <v>27</v>
      </c>
      <c r="R2" s="30" t="s">
        <v>25</v>
      </c>
      <c r="S2" s="29" t="s">
        <v>25</v>
      </c>
      <c r="T2" s="1" t="s">
        <v>28</v>
      </c>
      <c r="U2" s="3" t="s">
        <v>25</v>
      </c>
      <c r="V2" s="29" t="s">
        <v>25</v>
      </c>
      <c r="W2" s="31" t="s">
        <v>27</v>
      </c>
      <c r="X2" s="30" t="s">
        <v>25</v>
      </c>
      <c r="Y2" s="29" t="s">
        <v>25</v>
      </c>
      <c r="Z2" s="29" t="s">
        <v>25</v>
      </c>
      <c r="AA2" s="24" t="s">
        <v>24</v>
      </c>
      <c r="AB2" s="23" t="s">
        <v>21</v>
      </c>
      <c r="AC2" s="22" t="s">
        <v>20</v>
      </c>
      <c r="AD2" s="22" t="s">
        <v>19</v>
      </c>
      <c r="AE2" s="22" t="s">
        <v>18</v>
      </c>
      <c r="AF2" s="22" t="s">
        <v>17</v>
      </c>
      <c r="AG2" s="22" t="s">
        <v>16</v>
      </c>
      <c r="AH2" s="22" t="s">
        <v>15</v>
      </c>
      <c r="AI2" s="22" t="s">
        <v>14</v>
      </c>
      <c r="AJ2" s="22" t="s">
        <v>13</v>
      </c>
      <c r="AK2" s="22" t="s">
        <v>23</v>
      </c>
      <c r="AL2" s="22" t="s">
        <v>11</v>
      </c>
      <c r="AM2" s="22" t="s">
        <v>10</v>
      </c>
      <c r="AN2" s="22" t="s">
        <v>9</v>
      </c>
      <c r="AO2" s="22" t="s">
        <v>8</v>
      </c>
      <c r="AP2" s="13" t="s">
        <v>7</v>
      </c>
      <c r="AQ2" s="13" t="s">
        <v>6</v>
      </c>
      <c r="AR2" s="13" t="s">
        <v>5</v>
      </c>
      <c r="AS2" s="13" t="s">
        <v>4</v>
      </c>
      <c r="AT2" s="13" t="s">
        <v>3</v>
      </c>
      <c r="AU2" s="13" t="s">
        <v>2</v>
      </c>
      <c r="AV2" s="13" t="s">
        <v>1</v>
      </c>
    </row>
    <row r="3" spans="1:48" x14ac:dyDescent="0.25">
      <c r="A3" s="1" t="s">
        <v>77</v>
      </c>
      <c r="B3" s="4">
        <v>2</v>
      </c>
      <c r="C3" s="4">
        <v>4</v>
      </c>
      <c r="D3" s="4">
        <v>500</v>
      </c>
      <c r="E3" s="2">
        <v>20</v>
      </c>
      <c r="F3" s="4">
        <v>80</v>
      </c>
      <c r="G3" s="1">
        <v>8</v>
      </c>
      <c r="H3" s="7">
        <v>10</v>
      </c>
      <c r="I3" s="20">
        <f t="shared" ref="I3:I11" si="0">602*H3*G3</f>
        <v>48160</v>
      </c>
      <c r="J3" s="10">
        <f t="shared" ref="J3:J11" si="1">I3-4000</f>
        <v>44160</v>
      </c>
      <c r="K3" s="11">
        <v>5.0000000000000001E-3</v>
      </c>
      <c r="L3" s="20">
        <f t="shared" ref="L3:L11" si="2">602*K3*G3</f>
        <v>24.080000000000002</v>
      </c>
      <c r="M3" s="1">
        <v>0.05</v>
      </c>
      <c r="N3" s="20">
        <f t="shared" ref="N3:N11" si="3">602*M3*$G3</f>
        <v>240.8</v>
      </c>
      <c r="O3" s="1">
        <v>11.6</v>
      </c>
      <c r="P3" s="3">
        <f t="shared" ref="P3:P11" si="4">O3*0.00166/($D3/1000)^3</f>
        <v>0.15404799999999999</v>
      </c>
      <c r="Q3" s="1">
        <v>1.3</v>
      </c>
      <c r="R3" s="3">
        <f t="shared" ref="R3:R11" si="5">Q3*0.00166/($D3/1000)^3</f>
        <v>1.7264000000000002E-2</v>
      </c>
      <c r="S3" s="2" t="s">
        <v>0</v>
      </c>
      <c r="T3" s="9">
        <f t="shared" ref="T3:T11" si="6">U3/(0.00166/($D3/1000)^3)^3</f>
        <v>42.697827162912063</v>
      </c>
      <c r="U3" s="8">
        <v>1E-4</v>
      </c>
      <c r="V3" s="2">
        <v>0.01</v>
      </c>
      <c r="W3" s="1">
        <v>3.98</v>
      </c>
      <c r="X3" s="3">
        <f t="shared" ref="X3:X11" si="7">W3*0.00166/($D3/1000)^3</f>
        <v>5.2854400000000003E-2</v>
      </c>
      <c r="Y3" s="2">
        <v>0.04</v>
      </c>
      <c r="Z3" s="1">
        <v>1</v>
      </c>
      <c r="AA3" s="19">
        <f t="shared" ref="AA3:AA10" si="8">K3</f>
        <v>5.0000000000000001E-3</v>
      </c>
      <c r="AB3" s="6">
        <v>346</v>
      </c>
      <c r="AC3" s="6">
        <v>0.74860000000000004</v>
      </c>
      <c r="AD3" s="6">
        <v>0</v>
      </c>
      <c r="AE3" s="6">
        <v>0.25169999999999998</v>
      </c>
      <c r="AF3" s="6">
        <v>0.502</v>
      </c>
      <c r="AG3" s="6">
        <v>1813.1559</v>
      </c>
      <c r="AH3" s="6">
        <v>264.2928</v>
      </c>
      <c r="AI3" s="6">
        <v>7.5600000000000001E-2</v>
      </c>
      <c r="AJ3" s="6">
        <v>19.9267</v>
      </c>
      <c r="AK3" s="6">
        <v>45970.713600000003</v>
      </c>
      <c r="AL3" s="6">
        <v>131.7645</v>
      </c>
      <c r="AM3" s="6">
        <v>244.36609999999999</v>
      </c>
      <c r="AN3" s="6"/>
      <c r="AO3" s="6"/>
      <c r="AP3" s="6">
        <v>0.29330000000000001</v>
      </c>
      <c r="AQ3" s="6">
        <v>1.6595</v>
      </c>
      <c r="AR3" s="6">
        <v>1.1702999999999999</v>
      </c>
      <c r="AS3" s="6">
        <v>0.20119999999999999</v>
      </c>
      <c r="AT3" s="6">
        <v>476.11149999999998</v>
      </c>
      <c r="AU3" s="6"/>
      <c r="AV3" s="6"/>
    </row>
    <row r="4" spans="1:48" x14ac:dyDescent="0.25">
      <c r="A4" s="1" t="s">
        <v>76</v>
      </c>
      <c r="B4" s="4">
        <v>2</v>
      </c>
      <c r="C4" s="4">
        <v>4</v>
      </c>
      <c r="D4" s="4">
        <v>500</v>
      </c>
      <c r="E4" s="2">
        <v>20</v>
      </c>
      <c r="F4" s="4">
        <v>80</v>
      </c>
      <c r="G4" s="1">
        <v>8</v>
      </c>
      <c r="H4" s="7">
        <v>10</v>
      </c>
      <c r="I4" s="20">
        <f t="shared" si="0"/>
        <v>48160</v>
      </c>
      <c r="J4" s="10">
        <f t="shared" si="1"/>
        <v>44160</v>
      </c>
      <c r="K4" s="11">
        <v>0.01</v>
      </c>
      <c r="L4" s="20">
        <f t="shared" si="2"/>
        <v>48.160000000000004</v>
      </c>
      <c r="M4" s="1">
        <v>0.05</v>
      </c>
      <c r="N4" s="20">
        <f t="shared" si="3"/>
        <v>240.8</v>
      </c>
      <c r="O4" s="1">
        <v>11.6</v>
      </c>
      <c r="P4" s="3">
        <f t="shared" si="4"/>
        <v>0.15404799999999999</v>
      </c>
      <c r="Q4" s="1">
        <v>1.3</v>
      </c>
      <c r="R4" s="3">
        <f t="shared" si="5"/>
        <v>1.7264000000000002E-2</v>
      </c>
      <c r="S4" s="2" t="s">
        <v>0</v>
      </c>
      <c r="T4" s="9">
        <f t="shared" si="6"/>
        <v>42.697827162912063</v>
      </c>
      <c r="U4" s="8">
        <v>1E-4</v>
      </c>
      <c r="V4" s="2">
        <v>0.01</v>
      </c>
      <c r="W4" s="1">
        <v>3.98</v>
      </c>
      <c r="X4" s="3">
        <f t="shared" si="7"/>
        <v>5.2854400000000003E-2</v>
      </c>
      <c r="Y4" s="2">
        <v>0.04</v>
      </c>
      <c r="Z4" s="1">
        <v>1</v>
      </c>
      <c r="AA4" s="19">
        <f t="shared" si="8"/>
        <v>0.01</v>
      </c>
      <c r="AB4" s="6">
        <v>211.45</v>
      </c>
      <c r="AC4" s="6">
        <v>0.79649999999999999</v>
      </c>
      <c r="AD4" s="6">
        <v>0</v>
      </c>
      <c r="AE4" s="6">
        <v>0.2039</v>
      </c>
      <c r="AF4" s="6">
        <v>0.46960000000000002</v>
      </c>
      <c r="AG4" s="6">
        <v>1481.1433</v>
      </c>
      <c r="AH4" s="6">
        <v>350.78879999999998</v>
      </c>
      <c r="AI4" s="6">
        <v>0.1104</v>
      </c>
      <c r="AJ4" s="6">
        <v>38.678400000000003</v>
      </c>
      <c r="AK4" s="6">
        <v>46180.426299999999</v>
      </c>
      <c r="AL4" s="6">
        <v>186.32</v>
      </c>
      <c r="AM4" s="6">
        <v>312.11040000000003</v>
      </c>
      <c r="AN4" s="6"/>
      <c r="AO4" s="6"/>
      <c r="AP4" s="6">
        <v>0.35470000000000002</v>
      </c>
      <c r="AQ4" s="6">
        <v>1.8089</v>
      </c>
      <c r="AR4" s="6">
        <v>1.0445</v>
      </c>
      <c r="AS4" s="6">
        <v>0.39119999999999999</v>
      </c>
      <c r="AT4" s="6">
        <v>361.58179999999999</v>
      </c>
      <c r="AU4" s="6"/>
      <c r="AV4" s="6"/>
    </row>
    <row r="5" spans="1:48" x14ac:dyDescent="0.25">
      <c r="A5" s="1" t="s">
        <v>75</v>
      </c>
      <c r="B5" s="4">
        <v>2</v>
      </c>
      <c r="C5" s="4">
        <v>4</v>
      </c>
      <c r="D5" s="4">
        <v>500</v>
      </c>
      <c r="E5" s="2">
        <v>20</v>
      </c>
      <c r="F5" s="4">
        <v>80</v>
      </c>
      <c r="G5" s="1">
        <v>8</v>
      </c>
      <c r="H5" s="7">
        <v>10</v>
      </c>
      <c r="I5" s="20">
        <f t="shared" si="0"/>
        <v>48160</v>
      </c>
      <c r="J5" s="10">
        <f t="shared" si="1"/>
        <v>44160</v>
      </c>
      <c r="K5" s="11">
        <v>0.02</v>
      </c>
      <c r="L5" s="20">
        <f t="shared" si="2"/>
        <v>96.320000000000007</v>
      </c>
      <c r="M5" s="1">
        <v>0.05</v>
      </c>
      <c r="N5" s="20">
        <f t="shared" si="3"/>
        <v>240.8</v>
      </c>
      <c r="O5" s="1">
        <v>11.6</v>
      </c>
      <c r="P5" s="3">
        <f t="shared" si="4"/>
        <v>0.15404799999999999</v>
      </c>
      <c r="Q5" s="1">
        <v>1.3</v>
      </c>
      <c r="R5" s="3">
        <f t="shared" si="5"/>
        <v>1.7264000000000002E-2</v>
      </c>
      <c r="S5" s="2" t="s">
        <v>0</v>
      </c>
      <c r="T5" s="9">
        <f t="shared" si="6"/>
        <v>42.697827162912063</v>
      </c>
      <c r="U5" s="8">
        <v>1E-4</v>
      </c>
      <c r="V5" s="2">
        <v>0.01</v>
      </c>
      <c r="W5" s="1">
        <v>3.98</v>
      </c>
      <c r="X5" s="3">
        <f t="shared" si="7"/>
        <v>5.2854400000000003E-2</v>
      </c>
      <c r="Y5" s="2">
        <v>0.04</v>
      </c>
      <c r="Z5" s="1">
        <v>1</v>
      </c>
      <c r="AA5" s="19">
        <f t="shared" si="8"/>
        <v>0.02</v>
      </c>
      <c r="AB5" s="6">
        <v>146.63329999999999</v>
      </c>
      <c r="AC5" s="6">
        <v>0.81769999999999998</v>
      </c>
      <c r="AD5" s="6">
        <v>0</v>
      </c>
      <c r="AE5" s="6">
        <v>0.18379999999999999</v>
      </c>
      <c r="AF5" s="6">
        <v>0.41899999999999998</v>
      </c>
      <c r="AG5" s="6">
        <v>1161.3397</v>
      </c>
      <c r="AH5" s="6">
        <v>456.55650000000003</v>
      </c>
      <c r="AI5" s="6">
        <v>0.16020000000000001</v>
      </c>
      <c r="AJ5" s="6">
        <v>73.0685</v>
      </c>
      <c r="AK5" s="6">
        <v>46349.7808</v>
      </c>
      <c r="AL5" s="6">
        <v>265.39139999999998</v>
      </c>
      <c r="AM5" s="6">
        <v>383.488</v>
      </c>
      <c r="AN5" s="6"/>
      <c r="AO5" s="6"/>
      <c r="AP5" s="6">
        <v>0.39029999999999998</v>
      </c>
      <c r="AQ5" s="6">
        <v>1.9784999999999999</v>
      </c>
      <c r="AR5" s="6">
        <v>0.90069999999999995</v>
      </c>
      <c r="AS5" s="6">
        <v>0.73570000000000002</v>
      </c>
      <c r="AT5" s="6">
        <v>279.77879999999999</v>
      </c>
      <c r="AU5" s="6"/>
      <c r="AV5" s="6"/>
    </row>
    <row r="6" spans="1:48" x14ac:dyDescent="0.25">
      <c r="A6" s="1" t="s">
        <v>74</v>
      </c>
      <c r="B6" s="4">
        <v>2</v>
      </c>
      <c r="C6" s="4">
        <v>4</v>
      </c>
      <c r="D6" s="4">
        <v>500</v>
      </c>
      <c r="E6" s="2">
        <v>20</v>
      </c>
      <c r="F6" s="4">
        <v>80</v>
      </c>
      <c r="G6" s="1">
        <v>8</v>
      </c>
      <c r="H6" s="7">
        <v>10</v>
      </c>
      <c r="I6" s="20">
        <f t="shared" si="0"/>
        <v>48160</v>
      </c>
      <c r="J6" s="10">
        <f t="shared" si="1"/>
        <v>44160</v>
      </c>
      <c r="K6" s="11">
        <v>0.03</v>
      </c>
      <c r="L6" s="20">
        <f t="shared" si="2"/>
        <v>144.47999999999999</v>
      </c>
      <c r="M6" s="1">
        <v>0.05</v>
      </c>
      <c r="N6" s="20">
        <f t="shared" si="3"/>
        <v>240.8</v>
      </c>
      <c r="O6" s="1">
        <v>11.6</v>
      </c>
      <c r="P6" s="3">
        <f t="shared" si="4"/>
        <v>0.15404799999999999</v>
      </c>
      <c r="Q6" s="1">
        <v>1.3</v>
      </c>
      <c r="R6" s="3">
        <f t="shared" si="5"/>
        <v>1.7264000000000002E-2</v>
      </c>
      <c r="S6" s="2" t="s">
        <v>64</v>
      </c>
      <c r="T6" s="9">
        <f t="shared" si="6"/>
        <v>42.697827162912063</v>
      </c>
      <c r="U6" s="8">
        <v>1E-4</v>
      </c>
      <c r="V6" s="2">
        <v>0.01</v>
      </c>
      <c r="W6" s="1">
        <v>3.98</v>
      </c>
      <c r="X6" s="3">
        <f t="shared" si="7"/>
        <v>5.2854400000000003E-2</v>
      </c>
      <c r="Y6" s="2">
        <v>0.04</v>
      </c>
      <c r="Z6" s="1">
        <v>1</v>
      </c>
      <c r="AA6" s="19">
        <f t="shared" si="8"/>
        <v>0.03</v>
      </c>
      <c r="AB6" s="6">
        <v>125.5946</v>
      </c>
      <c r="AC6" s="6">
        <v>0.83409999999999995</v>
      </c>
      <c r="AD6" s="6">
        <v>0</v>
      </c>
      <c r="AE6" s="6">
        <v>0.16789999999999999</v>
      </c>
      <c r="AF6" s="6">
        <v>0.37630000000000002</v>
      </c>
      <c r="AG6" s="6">
        <v>1011.5282999999999</v>
      </c>
      <c r="AH6" s="6">
        <v>540.12400000000002</v>
      </c>
      <c r="AI6" s="6">
        <v>0.19359999999999999</v>
      </c>
      <c r="AJ6" s="6">
        <v>104.49720000000001</v>
      </c>
      <c r="AK6" s="6">
        <v>46375.851699999999</v>
      </c>
      <c r="AL6" s="6">
        <v>336.9932</v>
      </c>
      <c r="AM6" s="6">
        <v>435.62670000000003</v>
      </c>
      <c r="AN6" s="6"/>
      <c r="AO6" s="6"/>
      <c r="AP6" s="6">
        <v>0.39200000000000002</v>
      </c>
      <c r="AQ6" s="6">
        <v>2.0948000000000002</v>
      </c>
      <c r="AR6" s="6">
        <v>0.82079999999999997</v>
      </c>
      <c r="AS6" s="6">
        <v>1.0310999999999999</v>
      </c>
      <c r="AT6" s="6">
        <v>237.37880000000001</v>
      </c>
      <c r="AU6" s="6"/>
      <c r="AV6" s="6"/>
    </row>
    <row r="7" spans="1:48" x14ac:dyDescent="0.25">
      <c r="A7" s="1" t="s">
        <v>73</v>
      </c>
      <c r="B7" s="4">
        <v>2</v>
      </c>
      <c r="C7" s="4">
        <v>4</v>
      </c>
      <c r="D7" s="4">
        <v>500</v>
      </c>
      <c r="E7" s="2">
        <v>20</v>
      </c>
      <c r="F7" s="4">
        <v>80</v>
      </c>
      <c r="G7" s="1">
        <v>8</v>
      </c>
      <c r="H7" s="7">
        <v>10</v>
      </c>
      <c r="I7" s="20">
        <f t="shared" si="0"/>
        <v>48160</v>
      </c>
      <c r="J7" s="10">
        <f t="shared" si="1"/>
        <v>44160</v>
      </c>
      <c r="K7" s="11">
        <v>0.05</v>
      </c>
      <c r="L7" s="20">
        <f t="shared" si="2"/>
        <v>240.8</v>
      </c>
      <c r="M7" s="1">
        <v>0.05</v>
      </c>
      <c r="N7" s="20">
        <f t="shared" si="3"/>
        <v>240.8</v>
      </c>
      <c r="O7" s="1">
        <v>11.6</v>
      </c>
      <c r="P7" s="3">
        <f t="shared" si="4"/>
        <v>0.15404799999999999</v>
      </c>
      <c r="Q7" s="1">
        <v>1.3</v>
      </c>
      <c r="R7" s="3">
        <f t="shared" si="5"/>
        <v>1.7264000000000002E-2</v>
      </c>
      <c r="S7" s="2" t="s">
        <v>62</v>
      </c>
      <c r="T7" s="9">
        <f t="shared" si="6"/>
        <v>42.697827162912063</v>
      </c>
      <c r="U7" s="8">
        <v>1E-4</v>
      </c>
      <c r="V7" s="2">
        <v>0.01</v>
      </c>
      <c r="W7" s="1">
        <v>3.98</v>
      </c>
      <c r="X7" s="3">
        <f t="shared" si="7"/>
        <v>5.2854400000000003E-2</v>
      </c>
      <c r="Y7" s="2">
        <v>0.04</v>
      </c>
      <c r="Z7" s="1">
        <v>1</v>
      </c>
      <c r="AA7" s="19">
        <f t="shared" si="8"/>
        <v>0.05</v>
      </c>
      <c r="AB7" s="6">
        <v>110.119</v>
      </c>
      <c r="AC7" s="6">
        <v>0.82909999999999995</v>
      </c>
      <c r="AD7" s="6">
        <v>0</v>
      </c>
      <c r="AE7" s="6">
        <v>0.17299999999999999</v>
      </c>
      <c r="AF7" s="6">
        <v>0.318</v>
      </c>
      <c r="AG7" s="6">
        <v>880.54290000000003</v>
      </c>
      <c r="AH7" s="6">
        <v>671.4076</v>
      </c>
      <c r="AI7" s="6">
        <v>0.2452</v>
      </c>
      <c r="AJ7" s="6">
        <v>164.55930000000001</v>
      </c>
      <c r="AK7" s="6">
        <v>46314.595200000003</v>
      </c>
      <c r="AL7" s="6">
        <v>458.0136</v>
      </c>
      <c r="AM7" s="6">
        <v>506.84829999999999</v>
      </c>
      <c r="AN7" s="6" t="e">
        <f>AVERAGE(#REF!)</f>
        <v>#REF!</v>
      </c>
      <c r="AO7" s="6" t="e">
        <f>AVERAGE(#REF!)</f>
        <v>#REF!</v>
      </c>
      <c r="AP7" s="6">
        <v>0.37359999999999999</v>
      </c>
      <c r="AQ7" s="6">
        <v>2.2347000000000001</v>
      </c>
      <c r="AR7" s="6">
        <v>0.72370000000000001</v>
      </c>
      <c r="AS7" s="6">
        <v>1.6411</v>
      </c>
      <c r="AT7" s="6">
        <v>191.77379999999999</v>
      </c>
      <c r="AU7" s="6"/>
      <c r="AV7" s="6"/>
    </row>
    <row r="8" spans="1:48" x14ac:dyDescent="0.25">
      <c r="A8" s="1" t="s">
        <v>72</v>
      </c>
      <c r="B8" s="4">
        <v>2</v>
      </c>
      <c r="C8" s="4">
        <v>4</v>
      </c>
      <c r="D8" s="4">
        <v>500</v>
      </c>
      <c r="E8" s="2">
        <v>20</v>
      </c>
      <c r="F8" s="4">
        <v>80</v>
      </c>
      <c r="G8" s="1">
        <v>8</v>
      </c>
      <c r="H8" s="7">
        <v>10</v>
      </c>
      <c r="I8" s="20">
        <f t="shared" si="0"/>
        <v>48160</v>
      </c>
      <c r="J8" s="10">
        <f t="shared" si="1"/>
        <v>44160</v>
      </c>
      <c r="K8" s="11">
        <v>0.1</v>
      </c>
      <c r="L8" s="20">
        <f t="shared" si="2"/>
        <v>481.6</v>
      </c>
      <c r="M8" s="1">
        <v>0.05</v>
      </c>
      <c r="N8" s="20">
        <f t="shared" si="3"/>
        <v>240.8</v>
      </c>
      <c r="O8" s="1">
        <v>11.6</v>
      </c>
      <c r="P8" s="3">
        <f t="shared" si="4"/>
        <v>0.15404799999999999</v>
      </c>
      <c r="Q8" s="1">
        <v>1.3</v>
      </c>
      <c r="R8" s="3">
        <f t="shared" si="5"/>
        <v>1.7264000000000002E-2</v>
      </c>
      <c r="S8" s="2" t="s">
        <v>60</v>
      </c>
      <c r="T8" s="9">
        <f t="shared" si="6"/>
        <v>42.697827162912063</v>
      </c>
      <c r="U8" s="8">
        <v>1E-4</v>
      </c>
      <c r="V8" s="2">
        <v>0.01</v>
      </c>
      <c r="W8" s="1">
        <v>3.98</v>
      </c>
      <c r="X8" s="3">
        <f t="shared" si="7"/>
        <v>5.2854400000000003E-2</v>
      </c>
      <c r="Y8" s="2">
        <v>0.04</v>
      </c>
      <c r="Z8" s="1">
        <v>1</v>
      </c>
      <c r="AA8" s="19">
        <f t="shared" si="8"/>
        <v>0.1</v>
      </c>
      <c r="AB8" s="6">
        <v>102.2222</v>
      </c>
      <c r="AC8" s="6">
        <v>0.79549999999999998</v>
      </c>
      <c r="AD8" s="6">
        <v>0</v>
      </c>
      <c r="AE8" s="6">
        <v>0.20799999999999999</v>
      </c>
      <c r="AF8" s="6">
        <v>0.25090000000000001</v>
      </c>
      <c r="AG8" s="6">
        <v>772.85350000000005</v>
      </c>
      <c r="AH8" s="6">
        <v>883.49940000000004</v>
      </c>
      <c r="AI8" s="6">
        <v>0.34189999999999998</v>
      </c>
      <c r="AJ8" s="6">
        <v>301.99040000000002</v>
      </c>
      <c r="AK8" s="6">
        <v>46143.695399999997</v>
      </c>
      <c r="AL8" s="6">
        <v>661.94209999999998</v>
      </c>
      <c r="AM8" s="6">
        <v>581.50900000000001</v>
      </c>
      <c r="AN8" s="6"/>
      <c r="AO8" s="6"/>
      <c r="AP8" s="6">
        <v>0.312</v>
      </c>
      <c r="AQ8" s="6">
        <v>2.3473999999999999</v>
      </c>
      <c r="AR8" s="6">
        <v>0.5806</v>
      </c>
      <c r="AS8" s="6">
        <v>3.0084</v>
      </c>
      <c r="AT8" s="6">
        <v>146.47640000000001</v>
      </c>
      <c r="AU8" s="6"/>
      <c r="AV8" s="6"/>
    </row>
    <row r="9" spans="1:48" x14ac:dyDescent="0.25">
      <c r="A9" s="1" t="s">
        <v>71</v>
      </c>
      <c r="B9" s="4">
        <v>2</v>
      </c>
      <c r="C9" s="4">
        <v>4</v>
      </c>
      <c r="D9" s="4">
        <v>500</v>
      </c>
      <c r="E9" s="2">
        <v>20</v>
      </c>
      <c r="F9" s="4">
        <v>80</v>
      </c>
      <c r="G9" s="1">
        <v>8</v>
      </c>
      <c r="H9" s="7">
        <v>10</v>
      </c>
      <c r="I9" s="20">
        <f t="shared" si="0"/>
        <v>48160</v>
      </c>
      <c r="J9" s="10">
        <f t="shared" si="1"/>
        <v>44160</v>
      </c>
      <c r="K9" s="11">
        <v>0.15</v>
      </c>
      <c r="L9" s="20">
        <f t="shared" si="2"/>
        <v>722.4</v>
      </c>
      <c r="M9" s="1">
        <v>0.05</v>
      </c>
      <c r="N9" s="20">
        <f t="shared" si="3"/>
        <v>240.8</v>
      </c>
      <c r="O9" s="1">
        <v>11.6</v>
      </c>
      <c r="P9" s="3">
        <f t="shared" si="4"/>
        <v>0.15404799999999999</v>
      </c>
      <c r="Q9" s="1">
        <v>1.3</v>
      </c>
      <c r="R9" s="3">
        <f t="shared" si="5"/>
        <v>1.7264000000000002E-2</v>
      </c>
      <c r="S9" s="2" t="s">
        <v>55</v>
      </c>
      <c r="T9" s="9">
        <f t="shared" si="6"/>
        <v>42.697827162912063</v>
      </c>
      <c r="U9" s="8">
        <v>1E-4</v>
      </c>
      <c r="V9" s="2">
        <v>0.01</v>
      </c>
      <c r="W9" s="1">
        <v>3.98</v>
      </c>
      <c r="X9" s="3">
        <f t="shared" si="7"/>
        <v>5.2854400000000003E-2</v>
      </c>
      <c r="Y9" s="2">
        <v>0.04</v>
      </c>
      <c r="Z9" s="1">
        <v>1</v>
      </c>
      <c r="AA9" s="19">
        <f t="shared" si="8"/>
        <v>0.15</v>
      </c>
      <c r="AB9" s="6">
        <v>98.551000000000002</v>
      </c>
      <c r="AC9" s="6">
        <v>0.77339999999999998</v>
      </c>
      <c r="AD9" s="6">
        <v>0</v>
      </c>
      <c r="AE9" s="6">
        <v>0.23089999999999999</v>
      </c>
      <c r="AF9" s="6">
        <v>0.21390000000000001</v>
      </c>
      <c r="AG9" s="6">
        <v>723.53369999999995</v>
      </c>
      <c r="AH9" s="6">
        <v>1052.4609</v>
      </c>
      <c r="AI9" s="6">
        <v>0.40129999999999999</v>
      </c>
      <c r="AJ9" s="6">
        <v>422.21319999999997</v>
      </c>
      <c r="AK9" s="6">
        <v>45978.837099999997</v>
      </c>
      <c r="AL9" s="6">
        <v>827.38139999999999</v>
      </c>
      <c r="AM9" s="6">
        <v>630.24770000000001</v>
      </c>
      <c r="AN9" s="6"/>
      <c r="AO9" s="6"/>
      <c r="AP9" s="6">
        <v>0.26540000000000002</v>
      </c>
      <c r="AQ9" s="6">
        <v>2.3910999999999998</v>
      </c>
      <c r="AR9" s="6">
        <v>0.495</v>
      </c>
      <c r="AS9" s="6">
        <v>4.1661000000000001</v>
      </c>
      <c r="AT9" s="6">
        <v>123.3918</v>
      </c>
      <c r="AU9" s="6"/>
      <c r="AV9" s="6"/>
    </row>
    <row r="10" spans="1:48" x14ac:dyDescent="0.25">
      <c r="A10" s="1" t="s">
        <v>70</v>
      </c>
      <c r="B10" s="4">
        <v>2</v>
      </c>
      <c r="C10" s="4">
        <v>4</v>
      </c>
      <c r="D10" s="4">
        <v>500</v>
      </c>
      <c r="E10" s="2">
        <v>20</v>
      </c>
      <c r="F10" s="4">
        <v>80</v>
      </c>
      <c r="G10" s="1">
        <v>8</v>
      </c>
      <c r="H10" s="7">
        <v>10</v>
      </c>
      <c r="I10" s="20">
        <f t="shared" si="0"/>
        <v>48160</v>
      </c>
      <c r="J10" s="10">
        <f t="shared" si="1"/>
        <v>44160</v>
      </c>
      <c r="K10" s="11">
        <v>0.2</v>
      </c>
      <c r="L10" s="20">
        <f t="shared" si="2"/>
        <v>963.2</v>
      </c>
      <c r="M10" s="1">
        <v>0.05</v>
      </c>
      <c r="N10" s="20">
        <f t="shared" si="3"/>
        <v>240.8</v>
      </c>
      <c r="O10" s="1">
        <v>11.6</v>
      </c>
      <c r="P10" s="3">
        <f t="shared" si="4"/>
        <v>0.15404799999999999</v>
      </c>
      <c r="Q10" s="1">
        <v>1.3</v>
      </c>
      <c r="R10" s="3">
        <f t="shared" si="5"/>
        <v>1.7264000000000002E-2</v>
      </c>
      <c r="S10" s="2" t="s">
        <v>57</v>
      </c>
      <c r="T10" s="9">
        <f t="shared" si="6"/>
        <v>42.697827162912063</v>
      </c>
      <c r="U10" s="8">
        <v>1E-4</v>
      </c>
      <c r="V10" s="2">
        <v>0.01</v>
      </c>
      <c r="W10" s="1">
        <v>3.98</v>
      </c>
      <c r="X10" s="3">
        <f t="shared" si="7"/>
        <v>5.2854400000000003E-2</v>
      </c>
      <c r="Y10" s="2">
        <v>0.04</v>
      </c>
      <c r="Z10" s="1">
        <v>1</v>
      </c>
      <c r="AA10" s="19">
        <f t="shared" si="8"/>
        <v>0.2</v>
      </c>
      <c r="AB10" s="6">
        <v>92.803899999999999</v>
      </c>
      <c r="AC10" s="6">
        <v>0.7681</v>
      </c>
      <c r="AD10" s="6">
        <v>0</v>
      </c>
      <c r="AE10" s="6">
        <v>0.23699999999999999</v>
      </c>
      <c r="AF10" s="6">
        <v>0.1895</v>
      </c>
      <c r="AG10" s="6">
        <v>697.64549999999997</v>
      </c>
      <c r="AH10" s="6">
        <v>1199.7919999999999</v>
      </c>
      <c r="AI10" s="6">
        <v>0.43509999999999999</v>
      </c>
      <c r="AJ10" s="6">
        <v>521.94569999999999</v>
      </c>
      <c r="AK10" s="6">
        <v>45811.973100000003</v>
      </c>
      <c r="AL10" s="6">
        <v>972.53510000000006</v>
      </c>
      <c r="AM10" s="6">
        <v>677.84630000000004</v>
      </c>
      <c r="AN10" s="6"/>
      <c r="AO10" s="6"/>
      <c r="AP10" s="6">
        <v>0.23780000000000001</v>
      </c>
      <c r="AQ10" s="6">
        <v>2.4205999999999999</v>
      </c>
      <c r="AR10" s="6">
        <v>0.44719999999999999</v>
      </c>
      <c r="AS10" s="6">
        <v>5.2236000000000002</v>
      </c>
      <c r="AT10" s="6">
        <v>108.526</v>
      </c>
      <c r="AU10" s="6"/>
      <c r="AV10" s="6"/>
    </row>
    <row r="11" spans="1:48" x14ac:dyDescent="0.25">
      <c r="A11" s="1" t="s">
        <v>69</v>
      </c>
      <c r="B11" s="4">
        <v>2</v>
      </c>
      <c r="C11" s="4">
        <v>4</v>
      </c>
      <c r="D11" s="4">
        <v>500</v>
      </c>
      <c r="E11" s="2">
        <v>20</v>
      </c>
      <c r="F11" s="4">
        <v>80</v>
      </c>
      <c r="G11" s="1">
        <v>8</v>
      </c>
      <c r="H11" s="7">
        <v>10</v>
      </c>
      <c r="I11" s="20">
        <f t="shared" si="0"/>
        <v>48160</v>
      </c>
      <c r="J11" s="10">
        <f t="shared" si="1"/>
        <v>44160</v>
      </c>
      <c r="K11" s="11">
        <v>0.3</v>
      </c>
      <c r="L11" s="20">
        <f t="shared" si="2"/>
        <v>1444.8</v>
      </c>
      <c r="M11" s="1">
        <v>0.05</v>
      </c>
      <c r="N11" s="20">
        <f t="shared" si="3"/>
        <v>240.8</v>
      </c>
      <c r="O11" s="1">
        <v>11.6</v>
      </c>
      <c r="P11" s="3">
        <f t="shared" si="4"/>
        <v>0.15404799999999999</v>
      </c>
      <c r="Q11" s="1">
        <v>1.3</v>
      </c>
      <c r="R11" s="3">
        <f t="shared" si="5"/>
        <v>1.7264000000000002E-2</v>
      </c>
      <c r="S11" s="2" t="s">
        <v>55</v>
      </c>
      <c r="T11" s="9">
        <f t="shared" si="6"/>
        <v>42.697827162912063</v>
      </c>
      <c r="U11" s="8">
        <v>1E-4</v>
      </c>
      <c r="V11" s="2">
        <v>0.01</v>
      </c>
      <c r="W11" s="1">
        <v>3.98</v>
      </c>
      <c r="X11" s="3">
        <f t="shared" si="7"/>
        <v>5.2854400000000003E-2</v>
      </c>
      <c r="Y11" s="2">
        <v>0.04</v>
      </c>
      <c r="Z11" s="1">
        <v>1</v>
      </c>
      <c r="AA11" s="19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x14ac:dyDescent="0.25">
      <c r="AB12" s="37" t="s">
        <v>22</v>
      </c>
      <c r="AC12" s="37"/>
      <c r="AD12" s="37"/>
      <c r="AE12" s="37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ht="20" thickBot="1" x14ac:dyDescent="0.3">
      <c r="AB13" s="18" t="s">
        <v>21</v>
      </c>
      <c r="AC13" s="17" t="s">
        <v>20</v>
      </c>
      <c r="AD13" s="17" t="s">
        <v>19</v>
      </c>
      <c r="AE13" s="17" t="s">
        <v>18</v>
      </c>
      <c r="AF13" s="17" t="s">
        <v>17</v>
      </c>
      <c r="AG13" s="17" t="s">
        <v>16</v>
      </c>
      <c r="AH13" s="17" t="s">
        <v>15</v>
      </c>
      <c r="AI13" s="17" t="s">
        <v>14</v>
      </c>
      <c r="AJ13" s="17" t="s">
        <v>13</v>
      </c>
      <c r="AK13" s="14" t="s">
        <v>12</v>
      </c>
      <c r="AL13" s="14" t="s">
        <v>11</v>
      </c>
      <c r="AM13" s="14" t="s">
        <v>10</v>
      </c>
      <c r="AN13" s="17" t="s">
        <v>9</v>
      </c>
      <c r="AO13" s="17" t="s">
        <v>8</v>
      </c>
      <c r="AP13" s="12" t="s">
        <v>7</v>
      </c>
      <c r="AQ13" s="12" t="s">
        <v>6</v>
      </c>
      <c r="AR13" s="12" t="s">
        <v>5</v>
      </c>
      <c r="AS13" s="12" t="s">
        <v>4</v>
      </c>
      <c r="AT13" s="12" t="s">
        <v>3</v>
      </c>
      <c r="AU13" s="12" t="s">
        <v>2</v>
      </c>
      <c r="AV13" s="12" t="s">
        <v>1</v>
      </c>
    </row>
    <row r="14" spans="1:48" x14ac:dyDescent="0.25">
      <c r="AA14" s="27">
        <v>5.0000000000000001E-3</v>
      </c>
      <c r="AB14" s="5">
        <v>21.8965</v>
      </c>
      <c r="AC14" s="5">
        <v>3.1800000000000002E-2</v>
      </c>
      <c r="AD14" s="5">
        <v>0</v>
      </c>
      <c r="AE14" s="5">
        <v>3.1E-2</v>
      </c>
      <c r="AF14" s="5">
        <v>2.7E-2</v>
      </c>
      <c r="AG14" s="5">
        <v>83.008799999999994</v>
      </c>
      <c r="AH14" s="5">
        <v>12.4931</v>
      </c>
      <c r="AI14" s="5">
        <v>7.6E-3</v>
      </c>
      <c r="AJ14" s="5">
        <v>1.7855000000000001</v>
      </c>
      <c r="AK14" s="5">
        <v>89.999899999999997</v>
      </c>
      <c r="AL14" s="5">
        <v>11.405200000000001</v>
      </c>
      <c r="AM14" s="5">
        <v>12.5626</v>
      </c>
      <c r="AN14" s="5"/>
      <c r="AO14" s="5"/>
      <c r="AP14" s="5">
        <v>5.3800000000000001E-2</v>
      </c>
      <c r="AQ14" s="5">
        <v>0.12330000000000001</v>
      </c>
      <c r="AR14" s="5">
        <v>7.0999999999999994E-2</v>
      </c>
      <c r="AS14" s="5">
        <v>2.07E-2</v>
      </c>
      <c r="AT14" s="5">
        <v>22.863099999999999</v>
      </c>
      <c r="AU14" s="5"/>
      <c r="AV14" s="5"/>
    </row>
    <row r="15" spans="1:48" x14ac:dyDescent="0.25">
      <c r="AA15" s="27">
        <v>0.01</v>
      </c>
      <c r="AB15" s="5">
        <v>10.782400000000001</v>
      </c>
      <c r="AC15" s="5">
        <v>2.7400000000000001E-2</v>
      </c>
      <c r="AD15" s="5">
        <v>0</v>
      </c>
      <c r="AE15" s="5">
        <v>2.8000000000000001E-2</v>
      </c>
      <c r="AF15" s="5">
        <v>2.5000000000000001E-2</v>
      </c>
      <c r="AG15" s="5">
        <v>73.079899999999995</v>
      </c>
      <c r="AH15" s="5">
        <v>15.542</v>
      </c>
      <c r="AI15" s="5">
        <v>8.6999999999999994E-3</v>
      </c>
      <c r="AJ15" s="5">
        <v>2.9043999999999999</v>
      </c>
      <c r="AK15" s="5">
        <v>87.485600000000005</v>
      </c>
      <c r="AL15" s="5">
        <v>15.4634</v>
      </c>
      <c r="AM15" s="5">
        <v>15.0936</v>
      </c>
      <c r="AN15" s="5"/>
      <c r="AO15" s="5"/>
      <c r="AP15" s="5">
        <v>4.7199999999999999E-2</v>
      </c>
      <c r="AQ15" s="5">
        <v>0.1087</v>
      </c>
      <c r="AR15" s="5">
        <v>5.9499999999999997E-2</v>
      </c>
      <c r="AS15" s="5">
        <v>9.2999999999999992E-3</v>
      </c>
      <c r="AT15" s="5">
        <v>16.604399999999998</v>
      </c>
      <c r="AU15" s="5"/>
      <c r="AV15" s="5"/>
    </row>
    <row r="16" spans="1:48" x14ac:dyDescent="0.25">
      <c r="AA16" s="27">
        <v>0.02</v>
      </c>
      <c r="AB16" s="5">
        <v>6.6927000000000003</v>
      </c>
      <c r="AC16" s="5">
        <v>2.1100000000000001E-2</v>
      </c>
      <c r="AD16" s="5">
        <v>0</v>
      </c>
      <c r="AE16" s="5">
        <v>2.0899999999999998E-2</v>
      </c>
      <c r="AF16" s="5">
        <v>1.5699999999999999E-2</v>
      </c>
      <c r="AG16" s="5">
        <v>45.539299999999997</v>
      </c>
      <c r="AH16" s="5">
        <v>14.1516</v>
      </c>
      <c r="AI16" s="5">
        <v>0.01</v>
      </c>
      <c r="AJ16" s="5">
        <v>4.0334000000000003</v>
      </c>
      <c r="AK16" s="5">
        <v>53.277200000000001</v>
      </c>
      <c r="AL16" s="5">
        <v>13.599399999999999</v>
      </c>
      <c r="AM16" s="5">
        <v>14.496</v>
      </c>
      <c r="AN16" s="5"/>
      <c r="AO16" s="5"/>
      <c r="AP16" s="5">
        <v>4.0599999999999997E-2</v>
      </c>
      <c r="AQ16" s="5">
        <v>8.77E-2</v>
      </c>
      <c r="AR16" s="5">
        <v>4.87E-2</v>
      </c>
      <c r="AS16" s="5">
        <v>1.8700000000000001E-2</v>
      </c>
      <c r="AT16" s="5">
        <v>8.8489000000000004</v>
      </c>
      <c r="AU16" s="5"/>
      <c r="AV16" s="5"/>
    </row>
    <row r="17" spans="27:53" x14ac:dyDescent="0.25">
      <c r="AA17" s="27">
        <v>0.03</v>
      </c>
      <c r="AB17" s="5">
        <v>6.0343999999999998</v>
      </c>
      <c r="AC17" s="5">
        <v>1.5800000000000002E-2</v>
      </c>
      <c r="AD17" s="5">
        <v>0</v>
      </c>
      <c r="AE17" s="5">
        <v>1.6199999999999999E-2</v>
      </c>
      <c r="AF17" s="5">
        <v>1.26E-2</v>
      </c>
      <c r="AG17" s="5">
        <v>38.453800000000001</v>
      </c>
      <c r="AH17" s="5">
        <v>13.6492</v>
      </c>
      <c r="AI17" s="5">
        <v>1.11E-2</v>
      </c>
      <c r="AJ17" s="5">
        <v>5.6048</v>
      </c>
      <c r="AK17" s="5">
        <v>47.816899999999997</v>
      </c>
      <c r="AL17" s="5">
        <v>13.7872</v>
      </c>
      <c r="AM17" s="5">
        <v>14.278499999999999</v>
      </c>
      <c r="AN17" s="5"/>
      <c r="AO17" s="5"/>
      <c r="AP17" s="5">
        <v>3.78E-2</v>
      </c>
      <c r="AQ17" s="5">
        <v>8.0699999999999994E-2</v>
      </c>
      <c r="AR17" s="5">
        <v>4.3400000000000001E-2</v>
      </c>
      <c r="AS17" s="5">
        <v>2.7799999999999998E-2</v>
      </c>
      <c r="AT17" s="5">
        <v>6.0559000000000003</v>
      </c>
      <c r="AU17" s="5"/>
      <c r="AV17" s="5"/>
    </row>
    <row r="18" spans="27:53" ht="17" customHeight="1" x14ac:dyDescent="0.25">
      <c r="AA18" s="27">
        <v>0.05</v>
      </c>
      <c r="AB18" s="5">
        <v>5.0808</v>
      </c>
      <c r="AC18" s="5">
        <v>1.47E-2</v>
      </c>
      <c r="AD18" s="5">
        <v>0</v>
      </c>
      <c r="AE18" s="5">
        <v>1.4500000000000001E-2</v>
      </c>
      <c r="AF18" s="5">
        <v>9.4999999999999998E-3</v>
      </c>
      <c r="AG18" s="5">
        <v>31.950600000000001</v>
      </c>
      <c r="AH18" s="5">
        <v>17.037400000000002</v>
      </c>
      <c r="AI18" s="5">
        <v>1.03E-2</v>
      </c>
      <c r="AJ18" s="5">
        <v>6.5968</v>
      </c>
      <c r="AK18" s="5">
        <v>47.263100000000001</v>
      </c>
      <c r="AL18" s="5">
        <v>16.604199999999999</v>
      </c>
      <c r="AM18" s="5">
        <v>16.668299999999999</v>
      </c>
      <c r="AN18" s="5" t="e">
        <f>_xlfn.STDEV.P(#REF!)</f>
        <v>#REF!</v>
      </c>
      <c r="AO18" s="5" t="e">
        <f>_xlfn.STDEV.P(#REF!)</f>
        <v>#REF!</v>
      </c>
      <c r="AP18" s="5">
        <v>3.3599999999999998E-2</v>
      </c>
      <c r="AQ18" s="5">
        <v>7.3599999999999999E-2</v>
      </c>
      <c r="AR18" s="5">
        <v>3.85E-2</v>
      </c>
      <c r="AS18" s="5">
        <v>1.43E-2</v>
      </c>
      <c r="AT18" s="5">
        <v>4.8971999999999998</v>
      </c>
      <c r="AU18" s="5"/>
      <c r="AV18" s="5"/>
    </row>
    <row r="19" spans="27:53" ht="17" customHeight="1" x14ac:dyDescent="0.25">
      <c r="AA19" s="27">
        <v>0.1</v>
      </c>
      <c r="AB19" s="5">
        <v>4.6166</v>
      </c>
      <c r="AC19" s="5">
        <v>1.4E-2</v>
      </c>
      <c r="AD19" s="5">
        <v>0</v>
      </c>
      <c r="AE19" s="5">
        <v>1.4E-2</v>
      </c>
      <c r="AF19" s="5">
        <v>6.4999999999999997E-3</v>
      </c>
      <c r="AG19" s="5">
        <v>28.821899999999999</v>
      </c>
      <c r="AH19" s="5">
        <v>17.853999999999999</v>
      </c>
      <c r="AI19" s="5">
        <v>1.0699999999999999E-2</v>
      </c>
      <c r="AJ19" s="5">
        <v>9.5172000000000008</v>
      </c>
      <c r="AK19" s="5">
        <v>45.584200000000003</v>
      </c>
      <c r="AL19" s="5">
        <v>17.938800000000001</v>
      </c>
      <c r="AM19" s="5">
        <v>17.238600000000002</v>
      </c>
      <c r="AN19" s="5"/>
      <c r="AO19" s="5"/>
      <c r="AP19" s="5">
        <v>2.8799999999999999E-2</v>
      </c>
      <c r="AQ19" s="5">
        <v>6.5500000000000003E-2</v>
      </c>
      <c r="AR19" s="5">
        <v>3.1600000000000003E-2</v>
      </c>
      <c r="AS19" s="5">
        <v>1.5900000000000001E-2</v>
      </c>
      <c r="AT19" s="5">
        <v>2.9685999999999999</v>
      </c>
      <c r="AU19" s="5"/>
      <c r="AV19" s="5"/>
    </row>
    <row r="20" spans="27:53" x14ac:dyDescent="0.25">
      <c r="AA20" s="27">
        <v>0.15</v>
      </c>
      <c r="AB20" s="5">
        <v>4.5418000000000003</v>
      </c>
      <c r="AC20" s="5">
        <v>1.32E-2</v>
      </c>
      <c r="AD20" s="5">
        <v>0</v>
      </c>
      <c r="AE20" s="5">
        <v>1.32E-2</v>
      </c>
      <c r="AF20" s="5">
        <v>5.0000000000000001E-3</v>
      </c>
      <c r="AG20" s="5">
        <v>28.052600000000002</v>
      </c>
      <c r="AH20" s="5">
        <v>18.1524</v>
      </c>
      <c r="AI20" s="5">
        <v>1.1900000000000001E-2</v>
      </c>
      <c r="AJ20" s="5">
        <v>11.635300000000001</v>
      </c>
      <c r="AK20" s="5">
        <v>48.172899999999998</v>
      </c>
      <c r="AL20" s="5">
        <v>18.3339</v>
      </c>
      <c r="AM20" s="5">
        <v>19.714099999999998</v>
      </c>
      <c r="AN20" s="5"/>
      <c r="AO20" s="5"/>
      <c r="AP20" s="5">
        <v>2.53E-2</v>
      </c>
      <c r="AQ20" s="5">
        <v>6.13E-2</v>
      </c>
      <c r="AR20" s="5">
        <v>2.8299999999999999E-2</v>
      </c>
      <c r="AS20" s="5">
        <v>5.8099999999999999E-2</v>
      </c>
      <c r="AT20" s="5">
        <v>2.1434000000000002</v>
      </c>
      <c r="AU20" s="5"/>
      <c r="AV20" s="5"/>
    </row>
    <row r="21" spans="27:53" x14ac:dyDescent="0.25">
      <c r="AA21" s="27">
        <v>0.2</v>
      </c>
      <c r="AB21" s="5">
        <v>4.157</v>
      </c>
      <c r="AC21" s="5">
        <v>1.15E-2</v>
      </c>
      <c r="AD21" s="5">
        <v>0</v>
      </c>
      <c r="AE21" s="5">
        <v>1.17E-2</v>
      </c>
      <c r="AF21" s="5">
        <v>4.1999999999999997E-3</v>
      </c>
      <c r="AG21" s="5">
        <v>27.067399999999999</v>
      </c>
      <c r="AH21" s="5">
        <v>20.3705</v>
      </c>
      <c r="AI21" s="5">
        <v>1.0800000000000001E-2</v>
      </c>
      <c r="AJ21" s="5">
        <v>13.4863</v>
      </c>
      <c r="AK21" s="5">
        <v>48.0443</v>
      </c>
      <c r="AL21" s="5">
        <v>20.355</v>
      </c>
      <c r="AM21" s="5">
        <v>19.5489</v>
      </c>
      <c r="AN21" s="5"/>
      <c r="AO21" s="5"/>
      <c r="AP21" s="5">
        <v>2.3400000000000001E-2</v>
      </c>
      <c r="AQ21" s="5">
        <v>5.7299999999999997E-2</v>
      </c>
      <c r="AR21" s="5">
        <v>2.5899999999999999E-2</v>
      </c>
      <c r="AS21" s="5">
        <v>5.4899999999999997E-2</v>
      </c>
      <c r="AT21" s="5">
        <v>1.8413999999999999</v>
      </c>
      <c r="AU21" s="5"/>
      <c r="AV21" s="5"/>
    </row>
    <row r="22" spans="27:53" x14ac:dyDescent="0.25">
      <c r="AB22" s="16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27:53" ht="19" customHeight="1" x14ac:dyDescent="0.25">
      <c r="AB23" s="16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27:53" ht="19" customHeight="1" x14ac:dyDescent="0.25">
      <c r="AB24" s="16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27:53" x14ac:dyDescent="0.25">
      <c r="AB25" s="16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27:53" x14ac:dyDescent="0.25">
      <c r="AB26" s="2"/>
      <c r="AC26" s="2"/>
      <c r="AD26" s="2"/>
      <c r="AE26" s="2"/>
      <c r="AF26" s="2"/>
      <c r="AG26" s="2"/>
      <c r="AH26" s="7"/>
      <c r="AI26" s="7"/>
      <c r="AJ26" s="7"/>
      <c r="AK26" s="21"/>
      <c r="AL26" s="7"/>
      <c r="AM26" s="2"/>
      <c r="AN26" s="7"/>
      <c r="AO26" s="2"/>
      <c r="AP26" s="2"/>
      <c r="AQ26" s="2"/>
      <c r="AR26" s="2"/>
      <c r="AS26" s="2"/>
      <c r="AT26" s="7"/>
      <c r="AU26" s="28"/>
      <c r="AV26" s="2"/>
      <c r="AW26" s="2"/>
      <c r="AX26" s="2"/>
      <c r="AY26" s="2"/>
      <c r="AZ26" s="2"/>
      <c r="BA26" s="2"/>
    </row>
    <row r="27" spans="27:53" x14ac:dyDescent="0.25">
      <c r="AB27" s="2"/>
      <c r="AC27" s="2"/>
      <c r="AD27" s="2"/>
      <c r="AE27" s="2"/>
      <c r="AF27" s="2"/>
      <c r="AG27" s="2"/>
      <c r="AH27" s="7"/>
      <c r="AI27" s="7"/>
      <c r="AJ27" s="7"/>
      <c r="AK27" s="21"/>
      <c r="AL27" s="7"/>
      <c r="AM27" s="2"/>
      <c r="AN27" s="7"/>
      <c r="AO27" s="2"/>
      <c r="AP27" s="2"/>
      <c r="AQ27" s="2"/>
      <c r="AR27" s="2"/>
      <c r="AS27" s="2"/>
      <c r="AT27" s="7"/>
      <c r="AU27" s="28"/>
      <c r="AV27" s="2"/>
      <c r="AW27" s="2"/>
      <c r="AX27" s="2"/>
      <c r="AY27" s="2"/>
      <c r="AZ27" s="2"/>
      <c r="BA27" s="2"/>
    </row>
    <row r="28" spans="27:53" x14ac:dyDescent="0.25">
      <c r="AB28" s="2"/>
      <c r="AC28" s="2"/>
      <c r="AD28" s="2"/>
      <c r="AE28" s="2"/>
      <c r="AF28" s="2"/>
      <c r="AG28" s="2"/>
      <c r="AH28" s="7"/>
      <c r="AI28" s="7"/>
      <c r="AJ28" s="7"/>
      <c r="AK28" s="21"/>
      <c r="AL28" s="7"/>
      <c r="AM28" s="2"/>
      <c r="AN28" s="7"/>
      <c r="AO28" s="2"/>
      <c r="AP28" s="2"/>
      <c r="AQ28" s="2"/>
      <c r="AR28" s="2"/>
      <c r="AS28" s="2"/>
      <c r="AT28" s="7"/>
      <c r="AU28" s="28"/>
      <c r="AV28" s="2"/>
      <c r="AW28" s="2"/>
      <c r="AX28" s="2"/>
      <c r="AY28" s="2"/>
      <c r="AZ28" s="2"/>
      <c r="BA28" s="2"/>
    </row>
    <row r="29" spans="27:53" x14ac:dyDescent="0.25">
      <c r="AB29" s="2"/>
      <c r="AC29" s="2"/>
      <c r="AD29" s="2"/>
      <c r="AE29" s="2"/>
      <c r="AF29" s="2"/>
      <c r="AG29" s="2"/>
      <c r="AH29" s="7"/>
      <c r="AI29" s="7"/>
      <c r="AJ29" s="7"/>
      <c r="AK29" s="21"/>
      <c r="AL29" s="7"/>
      <c r="AM29" s="2"/>
      <c r="AN29" s="7"/>
      <c r="AO29" s="2"/>
      <c r="AP29" s="2"/>
      <c r="AQ29" s="2"/>
      <c r="AR29" s="2"/>
      <c r="AS29" s="2"/>
      <c r="AT29" s="7"/>
      <c r="AU29" s="28"/>
      <c r="AV29" s="2"/>
      <c r="AW29" s="2"/>
      <c r="AX29" s="2"/>
      <c r="AY29" s="2"/>
      <c r="AZ29" s="2"/>
      <c r="BA29" s="2"/>
    </row>
    <row r="30" spans="27:53" x14ac:dyDescent="0.25">
      <c r="AB30" s="2"/>
      <c r="AC30" s="2"/>
      <c r="AD30" s="2"/>
      <c r="AE30" s="2"/>
      <c r="AF30" s="2"/>
      <c r="AG30" s="2"/>
      <c r="AH30" s="7"/>
      <c r="AI30" s="7"/>
      <c r="AJ30" s="7"/>
      <c r="AK30" s="21"/>
      <c r="AL30" s="7"/>
      <c r="AM30" s="2"/>
      <c r="AN30" s="7"/>
      <c r="AO30" s="2"/>
      <c r="AP30" s="2"/>
      <c r="AQ30" s="2"/>
      <c r="AR30" s="2"/>
      <c r="AS30" s="2"/>
      <c r="AT30" s="7"/>
      <c r="AU30" s="28"/>
      <c r="AV30" s="2"/>
      <c r="AW30" s="2"/>
      <c r="AX30" s="2"/>
      <c r="AY30" s="2"/>
      <c r="AZ30" s="2"/>
      <c r="BA30" s="2"/>
    </row>
    <row r="31" spans="27:53" x14ac:dyDescent="0.25">
      <c r="AB31" s="2"/>
      <c r="AC31" s="2"/>
      <c r="AD31" s="2"/>
      <c r="AE31" s="2"/>
      <c r="AF31" s="2"/>
      <c r="AG31" s="2"/>
      <c r="AH31" s="7"/>
      <c r="AI31" s="7"/>
      <c r="AJ31" s="7"/>
      <c r="AK31" s="21"/>
      <c r="AL31" s="7"/>
      <c r="AM31" s="2"/>
      <c r="AN31" s="7"/>
      <c r="AO31" s="2"/>
      <c r="AP31" s="2"/>
      <c r="AQ31" s="2"/>
      <c r="AR31" s="2"/>
      <c r="AS31" s="2"/>
      <c r="AT31" s="7"/>
      <c r="AU31" s="28"/>
      <c r="AV31" s="2"/>
      <c r="AW31" s="2"/>
      <c r="AX31" s="2"/>
      <c r="AY31" s="2"/>
      <c r="AZ31" s="2"/>
      <c r="BA31" s="2"/>
    </row>
    <row r="32" spans="27:53" x14ac:dyDescent="0.25">
      <c r="AB32" s="2"/>
      <c r="AC32" s="2"/>
      <c r="AD32" s="2"/>
      <c r="AE32" s="2"/>
      <c r="AF32" s="2"/>
      <c r="AG32" s="2"/>
      <c r="AH32" s="7"/>
      <c r="AI32" s="7"/>
      <c r="AJ32" s="7"/>
      <c r="AK32" s="21"/>
      <c r="AL32" s="7"/>
      <c r="AM32" s="2"/>
      <c r="AN32" s="7"/>
      <c r="AO32" s="2"/>
      <c r="AP32" s="2"/>
      <c r="AQ32" s="2"/>
      <c r="AR32" s="2"/>
      <c r="AS32" s="2"/>
      <c r="AT32" s="7"/>
      <c r="AU32" s="28"/>
      <c r="AV32" s="2"/>
      <c r="AW32" s="2"/>
      <c r="AX32" s="2"/>
      <c r="AY32" s="2"/>
      <c r="AZ32" s="2"/>
      <c r="BA32" s="2"/>
    </row>
    <row r="33" spans="28:53" x14ac:dyDescent="0.25">
      <c r="AB33" s="2"/>
      <c r="AC33" s="2"/>
      <c r="AD33" s="2"/>
      <c r="AE33" s="2"/>
      <c r="AF33" s="2"/>
      <c r="AG33" s="2"/>
      <c r="AH33" s="7"/>
      <c r="AI33" s="7"/>
      <c r="AJ33" s="7"/>
      <c r="AK33" s="21"/>
      <c r="AL33" s="7"/>
      <c r="AM33" s="2"/>
      <c r="AN33" s="7"/>
      <c r="AO33" s="2"/>
      <c r="AP33" s="2"/>
      <c r="AQ33" s="2"/>
      <c r="AR33" s="2"/>
      <c r="AS33" s="2"/>
      <c r="AT33" s="7"/>
      <c r="AU33" s="28"/>
      <c r="AV33" s="2"/>
      <c r="AW33" s="2"/>
      <c r="AX33" s="2"/>
      <c r="AY33" s="2"/>
      <c r="AZ33" s="2"/>
      <c r="BA33" s="2"/>
    </row>
    <row r="34" spans="28:53" x14ac:dyDescent="0.25">
      <c r="AB34" s="2"/>
      <c r="AC34" s="2"/>
      <c r="AD34" s="2"/>
      <c r="AE34" s="2"/>
      <c r="AF34" s="2"/>
      <c r="AG34" s="2"/>
      <c r="AH34" s="7"/>
      <c r="AI34" s="7"/>
      <c r="AJ34" s="7"/>
      <c r="AK34" s="21"/>
      <c r="AL34" s="7"/>
      <c r="AM34" s="2"/>
      <c r="AN34" s="7"/>
      <c r="AO34" s="2"/>
      <c r="AP34" s="2"/>
      <c r="AQ34" s="2"/>
      <c r="AR34" s="2"/>
      <c r="AS34" s="2"/>
      <c r="AT34" s="7"/>
      <c r="AU34" s="28"/>
      <c r="AV34" s="2"/>
      <c r="AW34" s="2"/>
      <c r="AX34" s="2"/>
      <c r="AY34" s="2"/>
      <c r="AZ34" s="2"/>
      <c r="BA34" s="2"/>
    </row>
    <row r="35" spans="28:53" x14ac:dyDescent="0.25">
      <c r="AB35" s="2"/>
      <c r="AC35" s="2"/>
      <c r="AD35" s="2"/>
      <c r="AE35" s="2"/>
      <c r="AF35" s="2"/>
      <c r="AG35" s="2"/>
      <c r="AH35" s="16"/>
      <c r="AI35" s="16"/>
      <c r="AJ35" s="2"/>
      <c r="AK35" s="2"/>
      <c r="AL35" s="2"/>
      <c r="AM35" s="2"/>
      <c r="AN35" s="2"/>
      <c r="AO35" s="2"/>
      <c r="AP35" s="2"/>
      <c r="AQ35" s="2"/>
      <c r="AR35" s="16"/>
      <c r="AS35" s="16"/>
      <c r="AT35" s="16"/>
      <c r="AU35" s="16"/>
      <c r="AV35" s="16"/>
      <c r="AW35" s="2"/>
      <c r="AX35" s="2"/>
      <c r="AY35" s="2"/>
      <c r="AZ35" s="2"/>
      <c r="BA35" s="2"/>
    </row>
    <row r="36" spans="28:53" x14ac:dyDescent="0.25">
      <c r="AB36" s="2"/>
      <c r="AC36" s="2"/>
      <c r="AD36" s="2"/>
      <c r="AE36" s="2"/>
      <c r="AF36" s="2"/>
      <c r="AG36" s="2"/>
      <c r="AH36" s="16"/>
      <c r="AI36" s="16"/>
      <c r="AJ36" s="2"/>
      <c r="AK36" s="2"/>
      <c r="AL36" s="2"/>
      <c r="AM36" s="2"/>
      <c r="AN36" s="2"/>
      <c r="AO36" s="2"/>
      <c r="AP36" s="16"/>
      <c r="AQ36" s="2"/>
      <c r="AR36" s="16"/>
      <c r="AS36" s="16"/>
      <c r="AT36" s="16"/>
      <c r="AU36" s="16"/>
      <c r="AV36" s="16"/>
      <c r="AW36" s="2"/>
      <c r="AX36" s="2"/>
      <c r="AY36" s="2"/>
      <c r="AZ36" s="2"/>
      <c r="BA36" s="2"/>
    </row>
    <row r="37" spans="28:53" x14ac:dyDescent="0.25">
      <c r="AB37" s="2"/>
      <c r="AC37" s="2"/>
      <c r="AD37" s="2"/>
      <c r="AE37" s="2"/>
      <c r="AF37" s="2"/>
      <c r="AG37" s="2"/>
      <c r="AH37" s="16"/>
      <c r="AI37" s="16"/>
      <c r="AJ37" s="2"/>
      <c r="AK37" s="2"/>
      <c r="AL37" s="2"/>
      <c r="AM37" s="2"/>
      <c r="AN37" s="2"/>
      <c r="AO37" s="2"/>
      <c r="AP37" s="2"/>
      <c r="AQ37" s="2"/>
      <c r="AR37" s="2"/>
      <c r="AS37" s="16"/>
      <c r="AT37" s="16"/>
      <c r="AU37" s="16"/>
      <c r="AV37" s="16"/>
      <c r="AW37" s="2"/>
      <c r="AX37" s="2"/>
      <c r="AY37" s="2"/>
      <c r="AZ37" s="2"/>
      <c r="BA37" s="2"/>
    </row>
    <row r="38" spans="28:53" x14ac:dyDescent="0.25"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28:53" x14ac:dyDescent="0.25"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A39"/>
  <sheetViews>
    <sheetView showRuler="0" zoomScale="121" zoomScaleNormal="121" zoomScalePageLayoutView="121" workbookViewId="0">
      <pane xSplit="1" topLeftCell="U1" activePane="topRight" state="frozen"/>
      <selection pane="topRight" activeCell="AX42" sqref="AX42"/>
    </sheetView>
  </sheetViews>
  <sheetFormatPr baseColWidth="10" defaultRowHeight="19" x14ac:dyDescent="0.25"/>
  <cols>
    <col min="1" max="1" width="10.83203125" style="1"/>
    <col min="2" max="2" width="10.83203125" style="4"/>
    <col min="3" max="3" width="8" style="4" customWidth="1"/>
    <col min="4" max="4" width="9.1640625" style="4" customWidth="1"/>
    <col min="5" max="5" width="9.1640625" style="2" customWidth="1"/>
    <col min="6" max="6" width="9.1640625" style="4" customWidth="1"/>
    <col min="7" max="7" width="10.6640625" style="1" customWidth="1"/>
    <col min="8" max="8" width="9.1640625" style="1" customWidth="1"/>
    <col min="9" max="10" width="9.83203125" style="3" customWidth="1"/>
    <col min="11" max="11" width="7.5" style="1" customWidth="1"/>
    <col min="12" max="12" width="7.83203125" style="3" customWidth="1"/>
    <col min="13" max="13" width="7.5" style="1" customWidth="1"/>
    <col min="14" max="14" width="7.83203125" style="3" customWidth="1"/>
    <col min="15" max="15" width="9.33203125" style="1" customWidth="1"/>
    <col min="16" max="16" width="8.5" style="3" customWidth="1"/>
    <col min="17" max="17" width="10.1640625" style="1" customWidth="1"/>
    <col min="18" max="18" width="8.5" style="3" customWidth="1"/>
    <col min="19" max="19" width="13.33203125" style="2" customWidth="1"/>
    <col min="20" max="20" width="11.5" style="1" customWidth="1"/>
    <col min="21" max="21" width="14" style="3" customWidth="1"/>
    <col min="22" max="22" width="10.83203125" style="2"/>
    <col min="23" max="23" width="9.33203125" style="1" customWidth="1"/>
    <col min="24" max="24" width="8.5" style="3" customWidth="1"/>
    <col min="25" max="25" width="13.33203125" style="2" customWidth="1"/>
    <col min="26" max="26" width="11.5" style="1" customWidth="1"/>
    <col min="27" max="27" width="10.83203125" style="27"/>
    <col min="28" max="40" width="10.83203125" style="1"/>
    <col min="41" max="41" width="12.83203125" style="1" customWidth="1"/>
    <col min="42" max="42" width="15" style="1" customWidth="1"/>
    <col min="43" max="16384" width="10.83203125" style="1"/>
  </cols>
  <sheetData>
    <row r="1" spans="1:48" ht="18" customHeight="1" x14ac:dyDescent="0.25">
      <c r="A1" s="1" t="s">
        <v>54</v>
      </c>
      <c r="B1" s="34" t="s">
        <v>53</v>
      </c>
      <c r="C1" s="34" t="s">
        <v>52</v>
      </c>
      <c r="D1" s="34" t="s">
        <v>51</v>
      </c>
      <c r="E1" s="40" t="s">
        <v>50</v>
      </c>
      <c r="F1" s="40"/>
      <c r="G1" s="33" t="s">
        <v>49</v>
      </c>
      <c r="H1" s="38" t="s">
        <v>48</v>
      </c>
      <c r="I1" s="38"/>
      <c r="J1" s="38"/>
      <c r="K1" s="38" t="s">
        <v>47</v>
      </c>
      <c r="L1" s="38"/>
      <c r="M1" s="38" t="s">
        <v>46</v>
      </c>
      <c r="N1" s="38"/>
      <c r="O1" s="38" t="s">
        <v>45</v>
      </c>
      <c r="P1" s="38"/>
      <c r="Q1" s="38" t="s">
        <v>44</v>
      </c>
      <c r="R1" s="38"/>
      <c r="S1" s="34" t="s">
        <v>43</v>
      </c>
      <c r="T1" s="39" t="s">
        <v>42</v>
      </c>
      <c r="U1" s="39"/>
      <c r="V1" s="34" t="s">
        <v>41</v>
      </c>
      <c r="W1" s="38" t="s">
        <v>40</v>
      </c>
      <c r="X1" s="38"/>
      <c r="Y1" s="34" t="s">
        <v>39</v>
      </c>
      <c r="Z1" s="33" t="s">
        <v>38</v>
      </c>
      <c r="AA1" s="26"/>
      <c r="AB1" s="36" t="s">
        <v>37</v>
      </c>
      <c r="AC1" s="36"/>
      <c r="AD1" s="36"/>
      <c r="AE1" s="36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 ht="20" thickBot="1" x14ac:dyDescent="0.3">
      <c r="A2" s="1" t="s">
        <v>36</v>
      </c>
      <c r="B2" s="32" t="s">
        <v>35</v>
      </c>
      <c r="C2" s="32" t="s">
        <v>26</v>
      </c>
      <c r="D2" s="32" t="s">
        <v>34</v>
      </c>
      <c r="E2" s="29" t="s">
        <v>33</v>
      </c>
      <c r="F2" s="32" t="s">
        <v>25</v>
      </c>
      <c r="G2" s="31" t="s">
        <v>32</v>
      </c>
      <c r="H2" s="31" t="s">
        <v>30</v>
      </c>
      <c r="I2" s="30" t="s">
        <v>29</v>
      </c>
      <c r="J2" s="15" t="s">
        <v>31</v>
      </c>
      <c r="K2" s="31" t="s">
        <v>30</v>
      </c>
      <c r="L2" s="30" t="s">
        <v>29</v>
      </c>
      <c r="M2" s="31" t="s">
        <v>30</v>
      </c>
      <c r="N2" s="30" t="s">
        <v>29</v>
      </c>
      <c r="O2" s="31" t="s">
        <v>27</v>
      </c>
      <c r="P2" s="30" t="s">
        <v>25</v>
      </c>
      <c r="Q2" s="31" t="s">
        <v>27</v>
      </c>
      <c r="R2" s="30" t="s">
        <v>25</v>
      </c>
      <c r="S2" s="29" t="s">
        <v>25</v>
      </c>
      <c r="T2" s="1" t="s">
        <v>28</v>
      </c>
      <c r="U2" s="3" t="s">
        <v>25</v>
      </c>
      <c r="V2" s="29" t="s">
        <v>25</v>
      </c>
      <c r="W2" s="31" t="s">
        <v>27</v>
      </c>
      <c r="X2" s="30" t="s">
        <v>25</v>
      </c>
      <c r="Y2" s="29" t="s">
        <v>25</v>
      </c>
      <c r="Z2" s="29" t="s">
        <v>25</v>
      </c>
      <c r="AA2" s="24" t="s">
        <v>24</v>
      </c>
      <c r="AB2" s="23" t="s">
        <v>21</v>
      </c>
      <c r="AC2" s="22" t="s">
        <v>20</v>
      </c>
      <c r="AD2" s="22" t="s">
        <v>19</v>
      </c>
      <c r="AE2" s="22" t="s">
        <v>18</v>
      </c>
      <c r="AF2" s="22" t="s">
        <v>17</v>
      </c>
      <c r="AG2" s="22" t="s">
        <v>16</v>
      </c>
      <c r="AH2" s="22" t="s">
        <v>15</v>
      </c>
      <c r="AI2" s="22" t="s">
        <v>14</v>
      </c>
      <c r="AJ2" s="22" t="s">
        <v>13</v>
      </c>
      <c r="AK2" s="22" t="s">
        <v>23</v>
      </c>
      <c r="AL2" s="22" t="s">
        <v>11</v>
      </c>
      <c r="AM2" s="22" t="s">
        <v>10</v>
      </c>
      <c r="AN2" s="22" t="s">
        <v>9</v>
      </c>
      <c r="AO2" s="22" t="s">
        <v>8</v>
      </c>
      <c r="AP2" s="13" t="s">
        <v>7</v>
      </c>
      <c r="AQ2" s="13" t="s">
        <v>6</v>
      </c>
      <c r="AR2" s="13" t="s">
        <v>5</v>
      </c>
      <c r="AS2" s="13" t="s">
        <v>4</v>
      </c>
      <c r="AT2" s="13" t="s">
        <v>3</v>
      </c>
      <c r="AU2" s="13" t="s">
        <v>2</v>
      </c>
      <c r="AV2" s="13" t="s">
        <v>1</v>
      </c>
    </row>
    <row r="3" spans="1:48" x14ac:dyDescent="0.25">
      <c r="A3" s="1" t="s">
        <v>86</v>
      </c>
      <c r="B3" s="4">
        <v>2</v>
      </c>
      <c r="C3" s="4">
        <v>4</v>
      </c>
      <c r="D3" s="4">
        <v>500</v>
      </c>
      <c r="E3" s="2">
        <v>20</v>
      </c>
      <c r="F3" s="4">
        <v>80</v>
      </c>
      <c r="G3" s="1">
        <v>8</v>
      </c>
      <c r="H3" s="7">
        <v>15</v>
      </c>
      <c r="I3" s="20">
        <f t="shared" ref="I3:I11" si="0">602*H3*G3</f>
        <v>72240</v>
      </c>
      <c r="J3" s="10">
        <f t="shared" ref="J3:J11" si="1">I3-4000</f>
        <v>68240</v>
      </c>
      <c r="K3" s="11">
        <v>5.0000000000000001E-3</v>
      </c>
      <c r="L3" s="20">
        <f t="shared" ref="L3:L11" si="2">602*K3*G3</f>
        <v>24.080000000000002</v>
      </c>
      <c r="M3" s="1">
        <v>0.05</v>
      </c>
      <c r="N3" s="20">
        <f t="shared" ref="N3:N11" si="3">602*M3*$G3</f>
        <v>240.8</v>
      </c>
      <c r="O3" s="1">
        <v>11.6</v>
      </c>
      <c r="P3" s="3">
        <f t="shared" ref="P3:P11" si="4">O3*0.00166/($D3/1000)^3</f>
        <v>0.15404799999999999</v>
      </c>
      <c r="Q3" s="1">
        <v>1.3</v>
      </c>
      <c r="R3" s="3">
        <f t="shared" ref="R3:R11" si="5">Q3*0.00166/($D3/1000)^3</f>
        <v>1.7264000000000002E-2</v>
      </c>
      <c r="S3" s="2" t="s">
        <v>0</v>
      </c>
      <c r="T3" s="9">
        <f t="shared" ref="T3:T11" si="6">U3/(0.00166/($D3/1000)^3)^3</f>
        <v>42.697827162912063</v>
      </c>
      <c r="U3" s="8">
        <v>1E-4</v>
      </c>
      <c r="V3" s="2">
        <v>0.01</v>
      </c>
      <c r="W3" s="1">
        <v>3.98</v>
      </c>
      <c r="X3" s="3">
        <f t="shared" ref="X3:X11" si="7">W3*0.00166/($D3/1000)^3</f>
        <v>5.2854400000000003E-2</v>
      </c>
      <c r="Y3" s="2">
        <v>0.04</v>
      </c>
      <c r="Z3" s="1">
        <v>1</v>
      </c>
      <c r="AA3" s="19">
        <f t="shared" ref="AA3:AA10" si="8">K3</f>
        <v>5.0000000000000001E-3</v>
      </c>
      <c r="AB3" s="6">
        <v>482.11110000000002</v>
      </c>
      <c r="AC3" s="6">
        <v>0.72499999999999998</v>
      </c>
      <c r="AD3" s="6">
        <v>0</v>
      </c>
      <c r="AE3" s="6">
        <v>0.27650000000000002</v>
      </c>
      <c r="AF3" s="6">
        <v>0.4672</v>
      </c>
      <c r="AG3" s="6">
        <v>1842.9549</v>
      </c>
      <c r="AH3" s="6">
        <v>305.09460000000001</v>
      </c>
      <c r="AI3" s="6">
        <v>6.9500000000000006E-2</v>
      </c>
      <c r="AJ3" s="6">
        <v>21.0974</v>
      </c>
      <c r="AK3" s="6">
        <v>69950.146699999998</v>
      </c>
      <c r="AL3" s="6">
        <v>162.90119999999999</v>
      </c>
      <c r="AM3" s="6">
        <v>283.99720000000002</v>
      </c>
      <c r="AN3" s="6"/>
      <c r="AO3" s="6"/>
      <c r="AP3" s="6">
        <v>0.28760000000000002</v>
      </c>
      <c r="AQ3" s="6">
        <v>1.7526999999999999</v>
      </c>
      <c r="AR3" s="6">
        <v>1.1853</v>
      </c>
      <c r="AS3" s="6">
        <v>0.20660000000000001</v>
      </c>
      <c r="AT3" s="6">
        <v>627.48400000000004</v>
      </c>
      <c r="AU3" s="6"/>
      <c r="AV3" s="6"/>
    </row>
    <row r="4" spans="1:48" x14ac:dyDescent="0.25">
      <c r="A4" s="1" t="s">
        <v>85</v>
      </c>
      <c r="B4" s="4">
        <v>2</v>
      </c>
      <c r="C4" s="4">
        <v>4</v>
      </c>
      <c r="D4" s="4">
        <v>500</v>
      </c>
      <c r="E4" s="2">
        <v>20</v>
      </c>
      <c r="F4" s="4">
        <v>80</v>
      </c>
      <c r="G4" s="1">
        <v>8</v>
      </c>
      <c r="H4" s="7">
        <v>15</v>
      </c>
      <c r="I4" s="20">
        <f t="shared" si="0"/>
        <v>72240</v>
      </c>
      <c r="J4" s="10">
        <f t="shared" si="1"/>
        <v>68240</v>
      </c>
      <c r="K4" s="11">
        <v>0.01</v>
      </c>
      <c r="L4" s="20">
        <f t="shared" si="2"/>
        <v>48.160000000000004</v>
      </c>
      <c r="M4" s="1">
        <v>0.05</v>
      </c>
      <c r="N4" s="20">
        <f t="shared" si="3"/>
        <v>240.8</v>
      </c>
      <c r="O4" s="1">
        <v>11.6</v>
      </c>
      <c r="P4" s="3">
        <f t="shared" si="4"/>
        <v>0.15404799999999999</v>
      </c>
      <c r="Q4" s="1">
        <v>1.3</v>
      </c>
      <c r="R4" s="3">
        <f t="shared" si="5"/>
        <v>1.7264000000000002E-2</v>
      </c>
      <c r="S4" s="2" t="s">
        <v>0</v>
      </c>
      <c r="T4" s="9">
        <f t="shared" si="6"/>
        <v>42.697827162912063</v>
      </c>
      <c r="U4" s="8">
        <v>1E-4</v>
      </c>
      <c r="V4" s="2">
        <v>0.01</v>
      </c>
      <c r="W4" s="1">
        <v>3.98</v>
      </c>
      <c r="X4" s="3">
        <f t="shared" si="7"/>
        <v>5.2854400000000003E-2</v>
      </c>
      <c r="Y4" s="2">
        <v>0.04</v>
      </c>
      <c r="Z4" s="1">
        <v>1</v>
      </c>
      <c r="AA4" s="19">
        <f t="shared" si="8"/>
        <v>0.01</v>
      </c>
      <c r="AB4" s="6">
        <v>269.2</v>
      </c>
      <c r="AC4" s="6">
        <v>0.78959999999999997</v>
      </c>
      <c r="AD4" s="6">
        <v>0</v>
      </c>
      <c r="AE4" s="6">
        <v>0.2107</v>
      </c>
      <c r="AF4" s="6">
        <v>0.41670000000000001</v>
      </c>
      <c r="AG4" s="6">
        <v>1482.5050000000001</v>
      </c>
      <c r="AH4" s="6">
        <v>427.697</v>
      </c>
      <c r="AI4" s="6">
        <v>9.74E-2</v>
      </c>
      <c r="AJ4" s="6">
        <v>41.535899999999998</v>
      </c>
      <c r="AK4" s="6">
        <v>70121.463099999994</v>
      </c>
      <c r="AL4" s="6">
        <v>249.87090000000001</v>
      </c>
      <c r="AM4" s="6">
        <v>386.16109999999998</v>
      </c>
      <c r="AN4" s="6"/>
      <c r="AO4" s="6"/>
      <c r="AP4" s="6">
        <v>0.35970000000000002</v>
      </c>
      <c r="AQ4" s="6">
        <v>1.9611000000000001</v>
      </c>
      <c r="AR4" s="6">
        <v>1.0604</v>
      </c>
      <c r="AS4" s="6">
        <v>0.40899999999999997</v>
      </c>
      <c r="AT4" s="6">
        <v>449.54450000000003</v>
      </c>
      <c r="AU4" s="6"/>
      <c r="AV4" s="6"/>
    </row>
    <row r="5" spans="1:48" x14ac:dyDescent="0.25">
      <c r="A5" s="1" t="s">
        <v>84</v>
      </c>
      <c r="B5" s="4">
        <v>2</v>
      </c>
      <c r="C5" s="4">
        <v>4</v>
      </c>
      <c r="D5" s="4">
        <v>500</v>
      </c>
      <c r="E5" s="2">
        <v>20</v>
      </c>
      <c r="F5" s="4">
        <v>80</v>
      </c>
      <c r="G5" s="1">
        <v>8</v>
      </c>
      <c r="H5" s="7">
        <v>15</v>
      </c>
      <c r="I5" s="20">
        <f t="shared" si="0"/>
        <v>72240</v>
      </c>
      <c r="J5" s="10">
        <f t="shared" si="1"/>
        <v>68240</v>
      </c>
      <c r="K5" s="11">
        <v>0.02</v>
      </c>
      <c r="L5" s="20">
        <f t="shared" si="2"/>
        <v>96.320000000000007</v>
      </c>
      <c r="M5" s="1">
        <v>0.05</v>
      </c>
      <c r="N5" s="20">
        <f t="shared" si="3"/>
        <v>240.8</v>
      </c>
      <c r="O5" s="1">
        <v>11.6</v>
      </c>
      <c r="P5" s="3">
        <f t="shared" si="4"/>
        <v>0.15404799999999999</v>
      </c>
      <c r="Q5" s="1">
        <v>1.3</v>
      </c>
      <c r="R5" s="3">
        <f t="shared" si="5"/>
        <v>1.7264000000000002E-2</v>
      </c>
      <c r="S5" s="2" t="s">
        <v>0</v>
      </c>
      <c r="T5" s="9">
        <f t="shared" si="6"/>
        <v>42.697827162912063</v>
      </c>
      <c r="U5" s="8">
        <v>1E-4</v>
      </c>
      <c r="V5" s="2">
        <v>0.01</v>
      </c>
      <c r="W5" s="1">
        <v>3.98</v>
      </c>
      <c r="X5" s="3">
        <f t="shared" si="7"/>
        <v>5.2854400000000003E-2</v>
      </c>
      <c r="Y5" s="2">
        <v>0.04</v>
      </c>
      <c r="Z5" s="1">
        <v>1</v>
      </c>
      <c r="AA5" s="19">
        <f t="shared" si="8"/>
        <v>0.02</v>
      </c>
      <c r="AB5" s="6">
        <v>168.4615</v>
      </c>
      <c r="AC5" s="6">
        <v>0.81940000000000002</v>
      </c>
      <c r="AD5" s="6">
        <v>0</v>
      </c>
      <c r="AE5" s="6">
        <v>0.1812</v>
      </c>
      <c r="AF5" s="6">
        <v>0.34620000000000001</v>
      </c>
      <c r="AG5" s="6">
        <v>1176.6143999999999</v>
      </c>
      <c r="AH5" s="6">
        <v>585.89679999999998</v>
      </c>
      <c r="AI5" s="6">
        <v>0.1353</v>
      </c>
      <c r="AJ5" s="6">
        <v>79.231300000000005</v>
      </c>
      <c r="AK5" s="6">
        <v>70173.496199999994</v>
      </c>
      <c r="AL5" s="6">
        <v>383.22399999999999</v>
      </c>
      <c r="AM5" s="6">
        <v>506.66550000000001</v>
      </c>
      <c r="AN5" s="6"/>
      <c r="AO5" s="6"/>
      <c r="AP5" s="6">
        <v>0.4042</v>
      </c>
      <c r="AQ5" s="6">
        <v>2.1960999999999999</v>
      </c>
      <c r="AR5" s="6">
        <v>0.93669999999999998</v>
      </c>
      <c r="AS5" s="6">
        <v>0.80379999999999996</v>
      </c>
      <c r="AT5" s="6">
        <v>329.05020000000002</v>
      </c>
      <c r="AU5" s="6"/>
      <c r="AV5" s="6"/>
    </row>
    <row r="6" spans="1:48" x14ac:dyDescent="0.25">
      <c r="A6" s="1" t="s">
        <v>83</v>
      </c>
      <c r="B6" s="4">
        <v>2</v>
      </c>
      <c r="C6" s="4">
        <v>4</v>
      </c>
      <c r="D6" s="4">
        <v>500</v>
      </c>
      <c r="E6" s="2">
        <v>20</v>
      </c>
      <c r="F6" s="4">
        <v>80</v>
      </c>
      <c r="G6" s="1">
        <v>8</v>
      </c>
      <c r="H6" s="7">
        <v>15</v>
      </c>
      <c r="I6" s="20">
        <f t="shared" si="0"/>
        <v>72240</v>
      </c>
      <c r="J6" s="10">
        <f t="shared" si="1"/>
        <v>68240</v>
      </c>
      <c r="K6" s="11">
        <v>0.03</v>
      </c>
      <c r="L6" s="20">
        <f t="shared" si="2"/>
        <v>144.47999999999999</v>
      </c>
      <c r="M6" s="1">
        <v>0.05</v>
      </c>
      <c r="N6" s="20">
        <f t="shared" si="3"/>
        <v>240.8</v>
      </c>
      <c r="O6" s="1">
        <v>11.6</v>
      </c>
      <c r="P6" s="3">
        <f t="shared" si="4"/>
        <v>0.15404799999999999</v>
      </c>
      <c r="Q6" s="1">
        <v>1.3</v>
      </c>
      <c r="R6" s="3">
        <f t="shared" si="5"/>
        <v>1.7264000000000002E-2</v>
      </c>
      <c r="S6" s="2" t="s">
        <v>64</v>
      </c>
      <c r="T6" s="9">
        <f t="shared" si="6"/>
        <v>42.697827162912063</v>
      </c>
      <c r="U6" s="8">
        <v>1E-4</v>
      </c>
      <c r="V6" s="2">
        <v>0.01</v>
      </c>
      <c r="W6" s="1">
        <v>3.98</v>
      </c>
      <c r="X6" s="3">
        <f t="shared" si="7"/>
        <v>5.2854400000000003E-2</v>
      </c>
      <c r="Y6" s="2">
        <v>0.04</v>
      </c>
      <c r="Z6" s="1">
        <v>1</v>
      </c>
      <c r="AA6" s="19">
        <f t="shared" si="8"/>
        <v>0.03</v>
      </c>
      <c r="AB6" s="6">
        <v>134.80000000000001</v>
      </c>
      <c r="AC6" s="6">
        <v>0.83819999999999995</v>
      </c>
      <c r="AD6" s="6">
        <v>0</v>
      </c>
      <c r="AE6" s="6">
        <v>0.16309999999999999</v>
      </c>
      <c r="AF6" s="6">
        <v>0.3</v>
      </c>
      <c r="AG6" s="6">
        <v>1034.0723</v>
      </c>
      <c r="AH6" s="6">
        <v>710.63810000000001</v>
      </c>
      <c r="AI6" s="6">
        <v>0.16250000000000001</v>
      </c>
      <c r="AJ6" s="6">
        <v>115.4451</v>
      </c>
      <c r="AK6" s="6">
        <v>70113.151100000003</v>
      </c>
      <c r="AL6" s="6">
        <v>497.58359999999999</v>
      </c>
      <c r="AM6" s="6">
        <v>595.19299999999998</v>
      </c>
      <c r="AN6" s="6"/>
      <c r="AO6" s="6"/>
      <c r="AP6" s="6">
        <v>0.41320000000000001</v>
      </c>
      <c r="AQ6" s="6">
        <v>2.3304999999999998</v>
      </c>
      <c r="AR6" s="6">
        <v>0.86699999999999999</v>
      </c>
      <c r="AS6" s="6">
        <v>1.1779999999999999</v>
      </c>
      <c r="AT6" s="6">
        <v>271.94850000000002</v>
      </c>
      <c r="AU6" s="6"/>
      <c r="AV6" s="6"/>
    </row>
    <row r="7" spans="1:48" x14ac:dyDescent="0.25">
      <c r="A7" s="1" t="s">
        <v>82</v>
      </c>
      <c r="B7" s="4">
        <v>2</v>
      </c>
      <c r="C7" s="4">
        <v>4</v>
      </c>
      <c r="D7" s="4">
        <v>500</v>
      </c>
      <c r="E7" s="2">
        <v>20</v>
      </c>
      <c r="F7" s="4">
        <v>80</v>
      </c>
      <c r="G7" s="1">
        <v>8</v>
      </c>
      <c r="H7" s="7">
        <v>15</v>
      </c>
      <c r="I7" s="20">
        <f t="shared" si="0"/>
        <v>72240</v>
      </c>
      <c r="J7" s="10">
        <f t="shared" si="1"/>
        <v>68240</v>
      </c>
      <c r="K7" s="11">
        <v>0.05</v>
      </c>
      <c r="L7" s="20">
        <f t="shared" si="2"/>
        <v>240.8</v>
      </c>
      <c r="M7" s="1">
        <v>0.05</v>
      </c>
      <c r="N7" s="20">
        <f t="shared" si="3"/>
        <v>240.8</v>
      </c>
      <c r="O7" s="1">
        <v>11.6</v>
      </c>
      <c r="P7" s="3">
        <f t="shared" si="4"/>
        <v>0.15404799999999999</v>
      </c>
      <c r="Q7" s="1">
        <v>1.3</v>
      </c>
      <c r="R7" s="3">
        <f t="shared" si="5"/>
        <v>1.7264000000000002E-2</v>
      </c>
      <c r="S7" s="2" t="s">
        <v>62</v>
      </c>
      <c r="T7" s="9">
        <f t="shared" si="6"/>
        <v>42.697827162912063</v>
      </c>
      <c r="U7" s="8">
        <v>1E-4</v>
      </c>
      <c r="V7" s="2">
        <v>0.01</v>
      </c>
      <c r="W7" s="1">
        <v>3.98</v>
      </c>
      <c r="X7" s="3">
        <f t="shared" si="7"/>
        <v>5.2854400000000003E-2</v>
      </c>
      <c r="Y7" s="2">
        <v>0.04</v>
      </c>
      <c r="Z7" s="1">
        <v>1</v>
      </c>
      <c r="AA7" s="19">
        <f t="shared" si="8"/>
        <v>0.05</v>
      </c>
      <c r="AB7" s="6">
        <v>112.41459999999999</v>
      </c>
      <c r="AC7" s="6">
        <v>0.85109999999999997</v>
      </c>
      <c r="AD7" s="6">
        <v>0</v>
      </c>
      <c r="AE7" s="6">
        <v>0.1507</v>
      </c>
      <c r="AF7" s="6">
        <v>0.247</v>
      </c>
      <c r="AG7" s="6">
        <v>902.04349999999999</v>
      </c>
      <c r="AH7" s="6">
        <v>894.81240000000003</v>
      </c>
      <c r="AI7" s="6">
        <v>0.2087</v>
      </c>
      <c r="AJ7" s="6">
        <v>186.6224</v>
      </c>
      <c r="AK7" s="6">
        <v>69955.797399999996</v>
      </c>
      <c r="AL7" s="6">
        <v>673.96910000000003</v>
      </c>
      <c r="AM7" s="6">
        <v>708.19</v>
      </c>
      <c r="AN7" s="6" t="e">
        <f>AVERAGE(#REF!)</f>
        <v>#REF!</v>
      </c>
      <c r="AO7" s="6" t="e">
        <f>AVERAGE(#REF!)</f>
        <v>#REF!</v>
      </c>
      <c r="AP7" s="6">
        <v>0.40089999999999998</v>
      </c>
      <c r="AQ7" s="6">
        <v>2.4584999999999999</v>
      </c>
      <c r="AR7" s="6">
        <v>0.77610000000000001</v>
      </c>
      <c r="AS7" s="6">
        <v>1.8707</v>
      </c>
      <c r="AT7" s="6">
        <v>216.64750000000001</v>
      </c>
      <c r="AU7" s="6"/>
      <c r="AV7" s="6"/>
    </row>
    <row r="8" spans="1:48" x14ac:dyDescent="0.25">
      <c r="A8" s="1" t="s">
        <v>81</v>
      </c>
      <c r="B8" s="4">
        <v>2</v>
      </c>
      <c r="C8" s="4">
        <v>4</v>
      </c>
      <c r="D8" s="4">
        <v>500</v>
      </c>
      <c r="E8" s="2">
        <v>20</v>
      </c>
      <c r="F8" s="4">
        <v>80</v>
      </c>
      <c r="G8" s="1">
        <v>8</v>
      </c>
      <c r="H8" s="7">
        <v>15</v>
      </c>
      <c r="I8" s="20">
        <f t="shared" si="0"/>
        <v>72240</v>
      </c>
      <c r="J8" s="10">
        <f t="shared" si="1"/>
        <v>68240</v>
      </c>
      <c r="K8" s="11">
        <v>0.1</v>
      </c>
      <c r="L8" s="20">
        <f t="shared" si="2"/>
        <v>481.6</v>
      </c>
      <c r="M8" s="1">
        <v>0.05</v>
      </c>
      <c r="N8" s="20">
        <f t="shared" si="3"/>
        <v>240.8</v>
      </c>
      <c r="O8" s="1">
        <v>11.6</v>
      </c>
      <c r="P8" s="3">
        <f t="shared" si="4"/>
        <v>0.15404799999999999</v>
      </c>
      <c r="Q8" s="1">
        <v>1.3</v>
      </c>
      <c r="R8" s="3">
        <f t="shared" si="5"/>
        <v>1.7264000000000002E-2</v>
      </c>
      <c r="S8" s="2" t="s">
        <v>60</v>
      </c>
      <c r="T8" s="9">
        <f t="shared" si="6"/>
        <v>42.697827162912063</v>
      </c>
      <c r="U8" s="8">
        <v>1E-4</v>
      </c>
      <c r="V8" s="2">
        <v>0.01</v>
      </c>
      <c r="W8" s="1">
        <v>3.98</v>
      </c>
      <c r="X8" s="3">
        <f t="shared" si="7"/>
        <v>5.2854400000000003E-2</v>
      </c>
      <c r="Y8" s="2">
        <v>0.04</v>
      </c>
      <c r="Z8" s="1">
        <v>1</v>
      </c>
      <c r="AA8" s="19">
        <f t="shared" si="8"/>
        <v>0.1</v>
      </c>
      <c r="AB8" s="6">
        <v>104.11109999999999</v>
      </c>
      <c r="AC8" s="6">
        <v>0.81840000000000002</v>
      </c>
      <c r="AD8" s="6">
        <v>0</v>
      </c>
      <c r="AE8" s="6">
        <v>0.1847</v>
      </c>
      <c r="AF8" s="6">
        <v>0.19170000000000001</v>
      </c>
      <c r="AG8" s="6">
        <v>790.58259999999996</v>
      </c>
      <c r="AH8" s="6">
        <v>1183.0088000000001</v>
      </c>
      <c r="AI8" s="6">
        <v>0.29920000000000002</v>
      </c>
      <c r="AJ8" s="6">
        <v>353.81619999999998</v>
      </c>
      <c r="AK8" s="6">
        <v>69663.922999999995</v>
      </c>
      <c r="AL8" s="6">
        <v>956.30179999999996</v>
      </c>
      <c r="AM8" s="6">
        <v>829.19259999999997</v>
      </c>
      <c r="AN8" s="6"/>
      <c r="AO8" s="6"/>
      <c r="AP8" s="6">
        <v>0.34520000000000001</v>
      </c>
      <c r="AQ8" s="6">
        <v>2.5463</v>
      </c>
      <c r="AR8" s="6">
        <v>0.63719999999999999</v>
      </c>
      <c r="AS8" s="6">
        <v>3.5305</v>
      </c>
      <c r="AT8" s="6">
        <v>164.47900000000001</v>
      </c>
      <c r="AU8" s="6"/>
      <c r="AV8" s="6"/>
    </row>
    <row r="9" spans="1:48" x14ac:dyDescent="0.25">
      <c r="A9" s="1" t="s">
        <v>80</v>
      </c>
      <c r="B9" s="4">
        <v>2</v>
      </c>
      <c r="C9" s="4">
        <v>4</v>
      </c>
      <c r="D9" s="4">
        <v>500</v>
      </c>
      <c r="E9" s="2">
        <v>20</v>
      </c>
      <c r="F9" s="4">
        <v>80</v>
      </c>
      <c r="G9" s="1">
        <v>8</v>
      </c>
      <c r="H9" s="7">
        <v>15</v>
      </c>
      <c r="I9" s="20">
        <f t="shared" si="0"/>
        <v>72240</v>
      </c>
      <c r="J9" s="10">
        <f t="shared" si="1"/>
        <v>68240</v>
      </c>
      <c r="K9" s="11">
        <v>0.15</v>
      </c>
      <c r="L9" s="20">
        <f t="shared" si="2"/>
        <v>722.4</v>
      </c>
      <c r="M9" s="1">
        <v>0.05</v>
      </c>
      <c r="N9" s="20">
        <f t="shared" si="3"/>
        <v>240.8</v>
      </c>
      <c r="O9" s="1">
        <v>11.6</v>
      </c>
      <c r="P9" s="3">
        <f t="shared" si="4"/>
        <v>0.15404799999999999</v>
      </c>
      <c r="Q9" s="1">
        <v>1.3</v>
      </c>
      <c r="R9" s="3">
        <f t="shared" si="5"/>
        <v>1.7264000000000002E-2</v>
      </c>
      <c r="S9" s="2" t="s">
        <v>55</v>
      </c>
      <c r="T9" s="9">
        <f t="shared" si="6"/>
        <v>42.697827162912063</v>
      </c>
      <c r="U9" s="8">
        <v>1E-4</v>
      </c>
      <c r="V9" s="2">
        <v>0.01</v>
      </c>
      <c r="W9" s="1">
        <v>3.98</v>
      </c>
      <c r="X9" s="3">
        <f t="shared" si="7"/>
        <v>5.2854400000000003E-2</v>
      </c>
      <c r="Y9" s="2">
        <v>0.04</v>
      </c>
      <c r="Z9" s="1">
        <v>1</v>
      </c>
      <c r="AA9" s="19">
        <f t="shared" si="8"/>
        <v>0.15</v>
      </c>
      <c r="AB9" s="6">
        <v>99.723399999999998</v>
      </c>
      <c r="AC9" s="6">
        <v>0.79469999999999996</v>
      </c>
      <c r="AD9" s="6">
        <v>0</v>
      </c>
      <c r="AE9" s="6">
        <v>0.20910000000000001</v>
      </c>
      <c r="AF9" s="6">
        <v>0.1638</v>
      </c>
      <c r="AG9" s="6">
        <v>740.65070000000003</v>
      </c>
      <c r="AH9" s="6">
        <v>1400.2818</v>
      </c>
      <c r="AI9" s="6">
        <v>0.3619</v>
      </c>
      <c r="AJ9" s="6">
        <v>506.70620000000002</v>
      </c>
      <c r="AK9" s="6">
        <v>69434.761700000003</v>
      </c>
      <c r="AL9" s="6">
        <v>1171.0119999999999</v>
      </c>
      <c r="AM9" s="6">
        <v>893.57560000000001</v>
      </c>
      <c r="AN9" s="6"/>
      <c r="AO9" s="6"/>
      <c r="AP9" s="6">
        <v>0.29970000000000002</v>
      </c>
      <c r="AQ9" s="6">
        <v>2.5674000000000001</v>
      </c>
      <c r="AR9" s="6">
        <v>0.54969999999999997</v>
      </c>
      <c r="AS9" s="6">
        <v>5.0332999999999997</v>
      </c>
      <c r="AT9" s="6">
        <v>139.33330000000001</v>
      </c>
      <c r="AU9" s="6"/>
      <c r="AV9" s="6"/>
    </row>
    <row r="10" spans="1:48" x14ac:dyDescent="0.25">
      <c r="A10" s="1" t="s">
        <v>79</v>
      </c>
      <c r="B10" s="4">
        <v>2</v>
      </c>
      <c r="C10" s="4">
        <v>4</v>
      </c>
      <c r="D10" s="4">
        <v>500</v>
      </c>
      <c r="E10" s="2">
        <v>20</v>
      </c>
      <c r="F10" s="4">
        <v>80</v>
      </c>
      <c r="G10" s="1">
        <v>8</v>
      </c>
      <c r="H10" s="7">
        <v>15</v>
      </c>
      <c r="I10" s="20">
        <f t="shared" si="0"/>
        <v>72240</v>
      </c>
      <c r="J10" s="10">
        <f t="shared" si="1"/>
        <v>68240</v>
      </c>
      <c r="K10" s="11">
        <v>0.2</v>
      </c>
      <c r="L10" s="20">
        <f t="shared" si="2"/>
        <v>963.2</v>
      </c>
      <c r="M10" s="1">
        <v>0.05</v>
      </c>
      <c r="N10" s="20">
        <f t="shared" si="3"/>
        <v>240.8</v>
      </c>
      <c r="O10" s="1">
        <v>11.6</v>
      </c>
      <c r="P10" s="3">
        <f t="shared" si="4"/>
        <v>0.15404799999999999</v>
      </c>
      <c r="Q10" s="1">
        <v>1.3</v>
      </c>
      <c r="R10" s="3">
        <f t="shared" si="5"/>
        <v>1.7264000000000002E-2</v>
      </c>
      <c r="S10" s="2" t="s">
        <v>57</v>
      </c>
      <c r="T10" s="9">
        <f t="shared" si="6"/>
        <v>42.697827162912063</v>
      </c>
      <c r="U10" s="8">
        <v>1E-4</v>
      </c>
      <c r="V10" s="2">
        <v>0.01</v>
      </c>
      <c r="W10" s="1">
        <v>3.98</v>
      </c>
      <c r="X10" s="3">
        <f t="shared" si="7"/>
        <v>5.2854400000000003E-2</v>
      </c>
      <c r="Y10" s="2">
        <v>0.04</v>
      </c>
      <c r="Z10" s="1">
        <v>1</v>
      </c>
      <c r="AA10" s="19">
        <f t="shared" si="8"/>
        <v>0.2</v>
      </c>
      <c r="AB10" s="6">
        <v>98.020799999999994</v>
      </c>
      <c r="AC10" s="6">
        <v>0.77859999999999996</v>
      </c>
      <c r="AD10" s="6">
        <v>0</v>
      </c>
      <c r="AE10" s="6">
        <v>0.2258</v>
      </c>
      <c r="AF10" s="6">
        <v>0.14510000000000001</v>
      </c>
      <c r="AG10" s="6">
        <v>709.27369999999996</v>
      </c>
      <c r="AH10" s="6">
        <v>1589.6511</v>
      </c>
      <c r="AI10" s="6">
        <v>0.40620000000000001</v>
      </c>
      <c r="AJ10" s="6">
        <v>645.59379999999999</v>
      </c>
      <c r="AK10" s="6">
        <v>69227.697799999994</v>
      </c>
      <c r="AL10" s="6">
        <v>1358.9712999999999</v>
      </c>
      <c r="AM10" s="6">
        <v>944.05730000000005</v>
      </c>
      <c r="AN10" s="6"/>
      <c r="AO10" s="6"/>
      <c r="AP10" s="6">
        <v>0.26450000000000001</v>
      </c>
      <c r="AQ10" s="6">
        <v>2.5739999999999998</v>
      </c>
      <c r="AR10" s="6">
        <v>0.4879</v>
      </c>
      <c r="AS10" s="6">
        <v>6.4292999999999996</v>
      </c>
      <c r="AT10" s="6">
        <v>123.0129</v>
      </c>
      <c r="AU10" s="6"/>
      <c r="AV10" s="6"/>
    </row>
    <row r="11" spans="1:48" x14ac:dyDescent="0.25">
      <c r="A11" s="1" t="s">
        <v>78</v>
      </c>
      <c r="B11" s="4">
        <v>2</v>
      </c>
      <c r="C11" s="4">
        <v>4</v>
      </c>
      <c r="D11" s="4">
        <v>500</v>
      </c>
      <c r="E11" s="2">
        <v>20</v>
      </c>
      <c r="F11" s="4">
        <v>80</v>
      </c>
      <c r="G11" s="1">
        <v>8</v>
      </c>
      <c r="H11" s="7">
        <v>15</v>
      </c>
      <c r="I11" s="20">
        <f t="shared" si="0"/>
        <v>72240</v>
      </c>
      <c r="J11" s="10">
        <f t="shared" si="1"/>
        <v>68240</v>
      </c>
      <c r="K11" s="11">
        <v>0.3</v>
      </c>
      <c r="L11" s="20">
        <f t="shared" si="2"/>
        <v>1444.8</v>
      </c>
      <c r="M11" s="1">
        <v>0.05</v>
      </c>
      <c r="N11" s="20">
        <f t="shared" si="3"/>
        <v>240.8</v>
      </c>
      <c r="O11" s="1">
        <v>11.6</v>
      </c>
      <c r="P11" s="3">
        <f t="shared" si="4"/>
        <v>0.15404799999999999</v>
      </c>
      <c r="Q11" s="1">
        <v>1.3</v>
      </c>
      <c r="R11" s="3">
        <f t="shared" si="5"/>
        <v>1.7264000000000002E-2</v>
      </c>
      <c r="S11" s="2" t="s">
        <v>55</v>
      </c>
      <c r="T11" s="9">
        <f t="shared" si="6"/>
        <v>42.697827162912063</v>
      </c>
      <c r="U11" s="8">
        <v>1E-4</v>
      </c>
      <c r="V11" s="2">
        <v>0.01</v>
      </c>
      <c r="W11" s="1">
        <v>3.98</v>
      </c>
      <c r="X11" s="3">
        <f t="shared" si="7"/>
        <v>5.2854400000000003E-2</v>
      </c>
      <c r="Y11" s="2">
        <v>0.04</v>
      </c>
      <c r="Z11" s="1">
        <v>1</v>
      </c>
      <c r="AA11" s="19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x14ac:dyDescent="0.25">
      <c r="AB12" s="37" t="s">
        <v>22</v>
      </c>
      <c r="AC12" s="37"/>
      <c r="AD12" s="37"/>
      <c r="AE12" s="37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ht="20" thickBot="1" x14ac:dyDescent="0.3">
      <c r="AB13" s="18" t="s">
        <v>21</v>
      </c>
      <c r="AC13" s="17" t="s">
        <v>20</v>
      </c>
      <c r="AD13" s="17" t="s">
        <v>19</v>
      </c>
      <c r="AE13" s="17" t="s">
        <v>18</v>
      </c>
      <c r="AF13" s="17" t="s">
        <v>17</v>
      </c>
      <c r="AG13" s="17" t="s">
        <v>16</v>
      </c>
      <c r="AH13" s="17" t="s">
        <v>15</v>
      </c>
      <c r="AI13" s="17" t="s">
        <v>14</v>
      </c>
      <c r="AJ13" s="17" t="s">
        <v>13</v>
      </c>
      <c r="AK13" s="14" t="s">
        <v>12</v>
      </c>
      <c r="AL13" s="14" t="s">
        <v>11</v>
      </c>
      <c r="AM13" s="14" t="s">
        <v>10</v>
      </c>
      <c r="AN13" s="17" t="s">
        <v>9</v>
      </c>
      <c r="AO13" s="17" t="s">
        <v>8</v>
      </c>
      <c r="AP13" s="12" t="s">
        <v>7</v>
      </c>
      <c r="AQ13" s="12" t="s">
        <v>6</v>
      </c>
      <c r="AR13" s="12" t="s">
        <v>5</v>
      </c>
      <c r="AS13" s="12" t="s">
        <v>4</v>
      </c>
      <c r="AT13" s="12" t="s">
        <v>3</v>
      </c>
      <c r="AU13" s="12" t="s">
        <v>2</v>
      </c>
      <c r="AV13" s="12" t="s">
        <v>1</v>
      </c>
    </row>
    <row r="14" spans="1:48" x14ac:dyDescent="0.25">
      <c r="AA14" s="27">
        <v>5.0000000000000001E-3</v>
      </c>
      <c r="AB14" s="5">
        <v>45.753300000000003</v>
      </c>
      <c r="AC14" s="5">
        <v>5.5300000000000002E-2</v>
      </c>
      <c r="AD14" s="5">
        <v>0</v>
      </c>
      <c r="AE14" s="5">
        <v>5.5599999999999997E-2</v>
      </c>
      <c r="AF14" s="5">
        <v>2.69E-2</v>
      </c>
      <c r="AG14" s="5">
        <v>77.987200000000001</v>
      </c>
      <c r="AH14" s="5">
        <v>21.197600000000001</v>
      </c>
      <c r="AI14" s="5">
        <v>7.1000000000000004E-3</v>
      </c>
      <c r="AJ14" s="5">
        <v>1.6389</v>
      </c>
      <c r="AK14" s="5">
        <v>86.004900000000006</v>
      </c>
      <c r="AL14" s="5">
        <v>17.477499999999999</v>
      </c>
      <c r="AM14" s="5">
        <v>21.183199999999999</v>
      </c>
      <c r="AN14" s="5"/>
      <c r="AO14" s="5"/>
      <c r="AP14" s="5">
        <v>5.1700000000000003E-2</v>
      </c>
      <c r="AQ14" s="5">
        <v>0.12</v>
      </c>
      <c r="AR14" s="5">
        <v>6.5199999999999994E-2</v>
      </c>
      <c r="AS14" s="5">
        <v>7.3000000000000001E-3</v>
      </c>
      <c r="AT14" s="5">
        <v>43.951500000000003</v>
      </c>
      <c r="AU14" s="5"/>
      <c r="AV14" s="5"/>
    </row>
    <row r="15" spans="1:48" x14ac:dyDescent="0.25">
      <c r="AA15" s="27">
        <v>0.01</v>
      </c>
      <c r="AB15" s="5">
        <v>20.7165</v>
      </c>
      <c r="AC15" s="5">
        <v>3.2300000000000002E-2</v>
      </c>
      <c r="AD15" s="5">
        <v>0</v>
      </c>
      <c r="AE15" s="5">
        <v>3.27E-2</v>
      </c>
      <c r="AF15" s="5">
        <v>2.1100000000000001E-2</v>
      </c>
      <c r="AG15" s="5">
        <v>53.822800000000001</v>
      </c>
      <c r="AH15" s="5">
        <v>24.5274</v>
      </c>
      <c r="AI15" s="5">
        <v>8.3000000000000001E-3</v>
      </c>
      <c r="AJ15" s="5">
        <v>2.5421</v>
      </c>
      <c r="AK15" s="5">
        <v>68.362499999999997</v>
      </c>
      <c r="AL15" s="5">
        <v>21.820499999999999</v>
      </c>
      <c r="AM15" s="5">
        <v>24.701000000000001</v>
      </c>
      <c r="AN15" s="5"/>
      <c r="AO15" s="5"/>
      <c r="AP15" s="5">
        <v>4.2799999999999998E-2</v>
      </c>
      <c r="AQ15" s="5">
        <v>9.9900000000000003E-2</v>
      </c>
      <c r="AR15" s="5">
        <v>5.33E-2</v>
      </c>
      <c r="AS15" s="5">
        <v>2.3099999999999999E-2</v>
      </c>
      <c r="AT15" s="5">
        <v>25.820699999999999</v>
      </c>
      <c r="AU15" s="5"/>
      <c r="AV15" s="5"/>
    </row>
    <row r="16" spans="1:48" x14ac:dyDescent="0.25">
      <c r="AA16" s="27">
        <v>0.02</v>
      </c>
      <c r="AB16" s="5">
        <v>5.6585000000000001</v>
      </c>
      <c r="AC16" s="5">
        <v>1.9599999999999999E-2</v>
      </c>
      <c r="AD16" s="5">
        <v>0</v>
      </c>
      <c r="AE16" s="5">
        <v>1.9800000000000002E-2</v>
      </c>
      <c r="AF16" s="5">
        <v>1.23E-2</v>
      </c>
      <c r="AG16" s="5">
        <v>39.836500000000001</v>
      </c>
      <c r="AH16" s="5">
        <v>16.633900000000001</v>
      </c>
      <c r="AI16" s="5">
        <v>6.7000000000000002E-3</v>
      </c>
      <c r="AJ16" s="5">
        <v>3.7355999999999998</v>
      </c>
      <c r="AK16" s="5">
        <v>56.157400000000003</v>
      </c>
      <c r="AL16" s="5">
        <v>16.593</v>
      </c>
      <c r="AM16" s="5">
        <v>16.273099999999999</v>
      </c>
      <c r="AN16" s="5"/>
      <c r="AO16" s="5"/>
      <c r="AP16" s="5">
        <v>3.6799999999999999E-2</v>
      </c>
      <c r="AQ16" s="5">
        <v>7.9299999999999995E-2</v>
      </c>
      <c r="AR16" s="5">
        <v>4.36E-2</v>
      </c>
      <c r="AS16" s="5">
        <v>2.1600000000000001E-2</v>
      </c>
      <c r="AT16" s="5">
        <v>9.4612999999999996</v>
      </c>
      <c r="AU16" s="5"/>
      <c r="AV16" s="5"/>
    </row>
    <row r="17" spans="27:53" x14ac:dyDescent="0.25">
      <c r="AA17" s="27">
        <v>0.03</v>
      </c>
      <c r="AB17" s="5">
        <v>5.4922000000000004</v>
      </c>
      <c r="AC17" s="5">
        <v>1.66E-2</v>
      </c>
      <c r="AD17" s="5">
        <v>0</v>
      </c>
      <c r="AE17" s="5">
        <v>1.6799999999999999E-2</v>
      </c>
      <c r="AF17" s="5">
        <v>9.1000000000000004E-3</v>
      </c>
      <c r="AG17" s="5">
        <v>35.148299999999999</v>
      </c>
      <c r="AH17" s="5">
        <v>17.273299999999999</v>
      </c>
      <c r="AI17" s="5">
        <v>7.4000000000000003E-3</v>
      </c>
      <c r="AJ17" s="5">
        <v>4.6363000000000003</v>
      </c>
      <c r="AK17" s="5">
        <v>52.948</v>
      </c>
      <c r="AL17" s="5">
        <v>17.2225</v>
      </c>
      <c r="AM17" s="5">
        <v>17.6374</v>
      </c>
      <c r="AN17" s="5"/>
      <c r="AO17" s="5"/>
      <c r="AP17" s="5">
        <v>3.2899999999999999E-2</v>
      </c>
      <c r="AQ17" s="5">
        <v>7.1900000000000006E-2</v>
      </c>
      <c r="AR17" s="5">
        <v>3.7900000000000003E-2</v>
      </c>
      <c r="AS17" s="5">
        <v>4.19E-2</v>
      </c>
      <c r="AT17" s="5">
        <v>6.6078000000000001</v>
      </c>
      <c r="AU17" s="5"/>
      <c r="AV17" s="5"/>
    </row>
    <row r="18" spans="27:53" ht="17" customHeight="1" x14ac:dyDescent="0.25">
      <c r="AA18" s="27">
        <v>0.05</v>
      </c>
      <c r="AB18" s="5">
        <v>5.8266</v>
      </c>
      <c r="AC18" s="5">
        <v>1.2200000000000001E-2</v>
      </c>
      <c r="AD18" s="5">
        <v>0</v>
      </c>
      <c r="AE18" s="5">
        <v>1.23E-2</v>
      </c>
      <c r="AF18" s="5">
        <v>7.4999999999999997E-3</v>
      </c>
      <c r="AG18" s="5">
        <v>32.224400000000003</v>
      </c>
      <c r="AH18" s="5">
        <v>24.445</v>
      </c>
      <c r="AI18" s="5">
        <v>8.8999999999999999E-3</v>
      </c>
      <c r="AJ18" s="5">
        <v>6.2431999999999999</v>
      </c>
      <c r="AK18" s="5">
        <v>60.060499999999998</v>
      </c>
      <c r="AL18" s="5">
        <v>24.020499999999998</v>
      </c>
      <c r="AM18" s="5">
        <v>24.971599999999999</v>
      </c>
      <c r="AN18" s="5" t="e">
        <f>_xlfn.STDEV.P(#REF!)</f>
        <v>#REF!</v>
      </c>
      <c r="AO18" s="5" t="e">
        <f>_xlfn.STDEV.P(#REF!)</f>
        <v>#REF!</v>
      </c>
      <c r="AP18" s="5">
        <v>2.9899999999999999E-2</v>
      </c>
      <c r="AQ18" s="5">
        <v>6.6299999999999998E-2</v>
      </c>
      <c r="AR18" s="5">
        <v>3.4099999999999998E-2</v>
      </c>
      <c r="AS18" s="5">
        <v>2.9399999999999999E-2</v>
      </c>
      <c r="AT18" s="5">
        <v>5.9875999999999996</v>
      </c>
      <c r="AU18" s="5"/>
      <c r="AV18" s="5"/>
    </row>
    <row r="19" spans="27:53" ht="17" customHeight="1" x14ac:dyDescent="0.25">
      <c r="AA19" s="27">
        <v>0.1</v>
      </c>
      <c r="AB19" s="5">
        <v>5.0056000000000003</v>
      </c>
      <c r="AC19" s="5">
        <v>1.2800000000000001E-2</v>
      </c>
      <c r="AD19" s="5">
        <v>0</v>
      </c>
      <c r="AE19" s="5">
        <v>1.2699999999999999E-2</v>
      </c>
      <c r="AF19" s="5">
        <v>4.8999999999999998E-3</v>
      </c>
      <c r="AG19" s="5">
        <v>29.019600000000001</v>
      </c>
      <c r="AH19" s="5">
        <v>26.788</v>
      </c>
      <c r="AI19" s="5">
        <v>0.01</v>
      </c>
      <c r="AJ19" s="5">
        <v>9.2202999999999999</v>
      </c>
      <c r="AK19" s="5">
        <v>63.349899999999998</v>
      </c>
      <c r="AL19" s="5">
        <v>26.596299999999999</v>
      </c>
      <c r="AM19" s="5">
        <v>27.836300000000001</v>
      </c>
      <c r="AN19" s="5"/>
      <c r="AO19" s="5"/>
      <c r="AP19" s="5">
        <v>2.4500000000000001E-2</v>
      </c>
      <c r="AQ19" s="5">
        <v>5.96E-2</v>
      </c>
      <c r="AR19" s="5">
        <v>2.7799999999999998E-2</v>
      </c>
      <c r="AS19" s="5">
        <v>6.4699999999999994E-2</v>
      </c>
      <c r="AT19" s="5">
        <v>3.7071000000000001</v>
      </c>
      <c r="AU19" s="5"/>
      <c r="AV19" s="5"/>
    </row>
    <row r="20" spans="27:53" x14ac:dyDescent="0.25">
      <c r="AA20" s="27">
        <v>0.15</v>
      </c>
      <c r="AB20" s="5">
        <v>4.1738999999999997</v>
      </c>
      <c r="AC20" s="5">
        <v>1.11E-2</v>
      </c>
      <c r="AD20" s="5">
        <v>0</v>
      </c>
      <c r="AE20" s="5">
        <v>1.11E-2</v>
      </c>
      <c r="AF20" s="5">
        <v>3.7000000000000002E-3</v>
      </c>
      <c r="AG20" s="5">
        <v>27.2179</v>
      </c>
      <c r="AH20" s="5">
        <v>26.705100000000002</v>
      </c>
      <c r="AI20" s="5">
        <v>8.8000000000000005E-3</v>
      </c>
      <c r="AJ20" s="5">
        <v>10.947699999999999</v>
      </c>
      <c r="AK20" s="5">
        <v>59.927100000000003</v>
      </c>
      <c r="AL20" s="5">
        <v>26.599</v>
      </c>
      <c r="AM20" s="5">
        <v>25.7392</v>
      </c>
      <c r="AN20" s="5"/>
      <c r="AO20" s="5"/>
      <c r="AP20" s="5">
        <v>2.1999999999999999E-2</v>
      </c>
      <c r="AQ20" s="5">
        <v>5.5800000000000002E-2</v>
      </c>
      <c r="AR20" s="5">
        <v>2.4299999999999999E-2</v>
      </c>
      <c r="AS20" s="5">
        <v>8.0199999999999994E-2</v>
      </c>
      <c r="AT20" s="5">
        <v>2.6412</v>
      </c>
      <c r="AU20" s="5"/>
      <c r="AV20" s="5"/>
    </row>
    <row r="21" spans="27:53" x14ac:dyDescent="0.25">
      <c r="AA21" s="27">
        <v>0.2</v>
      </c>
      <c r="AB21" s="5">
        <v>4.0502000000000002</v>
      </c>
      <c r="AC21" s="5">
        <v>1.04E-2</v>
      </c>
      <c r="AD21" s="5">
        <v>0</v>
      </c>
      <c r="AE21" s="5">
        <v>1.04E-2</v>
      </c>
      <c r="AF21" s="5">
        <v>2.8999999999999998E-3</v>
      </c>
      <c r="AG21" s="5">
        <v>26.465299999999999</v>
      </c>
      <c r="AH21" s="5">
        <v>25.086400000000001</v>
      </c>
      <c r="AI21" s="5">
        <v>8.5000000000000006E-3</v>
      </c>
      <c r="AJ21" s="5">
        <v>12.9382</v>
      </c>
      <c r="AK21" s="5">
        <v>55.540199999999999</v>
      </c>
      <c r="AL21" s="5">
        <v>25.011500000000002</v>
      </c>
      <c r="AM21" s="5">
        <v>24.0029</v>
      </c>
      <c r="AN21" s="5"/>
      <c r="AO21" s="5"/>
      <c r="AP21" s="5">
        <v>2.01E-2</v>
      </c>
      <c r="AQ21" s="5">
        <v>5.2400000000000002E-2</v>
      </c>
      <c r="AR21" s="5">
        <v>2.2599999999999999E-2</v>
      </c>
      <c r="AS21" s="5">
        <v>4.02E-2</v>
      </c>
      <c r="AT21" s="5">
        <v>1.9406000000000001</v>
      </c>
      <c r="AU21" s="5"/>
      <c r="AV21" s="5"/>
    </row>
    <row r="22" spans="27:53" x14ac:dyDescent="0.25">
      <c r="AB22" s="16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</row>
    <row r="23" spans="27:53" ht="19" customHeight="1" x14ac:dyDescent="0.25">
      <c r="AB23" s="16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</row>
    <row r="24" spans="27:53" ht="19" customHeight="1" x14ac:dyDescent="0.25">
      <c r="AB24" s="16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</row>
    <row r="25" spans="27:53" x14ac:dyDescent="0.25">
      <c r="AB25" s="16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</row>
    <row r="26" spans="27:53" x14ac:dyDescent="0.25">
      <c r="AB26" s="2"/>
      <c r="AC26" s="2"/>
      <c r="AD26" s="2"/>
      <c r="AE26" s="2"/>
      <c r="AF26" s="2"/>
      <c r="AG26" s="2"/>
      <c r="AH26" s="7"/>
      <c r="AI26" s="7"/>
      <c r="AJ26" s="7"/>
      <c r="AK26" s="21"/>
      <c r="AL26" s="7"/>
      <c r="AM26" s="2"/>
      <c r="AN26" s="7"/>
      <c r="AO26" s="2"/>
      <c r="AP26" s="2"/>
      <c r="AQ26" s="2"/>
      <c r="AR26" s="2"/>
      <c r="AS26" s="2"/>
      <c r="AT26" s="7"/>
      <c r="AU26" s="28"/>
      <c r="AV26" s="2"/>
      <c r="AW26" s="2"/>
      <c r="AX26" s="2"/>
      <c r="AY26" s="2"/>
      <c r="AZ26" s="2"/>
      <c r="BA26" s="2"/>
    </row>
    <row r="27" spans="27:53" x14ac:dyDescent="0.25">
      <c r="AB27" s="2"/>
      <c r="AC27" s="2"/>
      <c r="AD27" s="2"/>
      <c r="AE27" s="2"/>
      <c r="AF27" s="2"/>
      <c r="AG27" s="2"/>
      <c r="AH27" s="7"/>
      <c r="AI27" s="7"/>
      <c r="AJ27" s="7"/>
      <c r="AK27" s="21"/>
      <c r="AL27" s="7"/>
      <c r="AM27" s="2"/>
      <c r="AN27" s="7"/>
      <c r="AO27" s="2"/>
      <c r="AP27" s="2"/>
      <c r="AQ27" s="2"/>
      <c r="AR27" s="2"/>
      <c r="AS27" s="2"/>
      <c r="AT27" s="7"/>
      <c r="AU27" s="28"/>
      <c r="AV27" s="2"/>
      <c r="AW27" s="2"/>
      <c r="AX27" s="2"/>
      <c r="AY27" s="2"/>
      <c r="AZ27" s="2"/>
      <c r="BA27" s="2"/>
    </row>
    <row r="28" spans="27:53" x14ac:dyDescent="0.25">
      <c r="AB28" s="2"/>
      <c r="AC28" s="2"/>
      <c r="AD28" s="2"/>
      <c r="AE28" s="2"/>
      <c r="AF28" s="2"/>
      <c r="AG28" s="2"/>
      <c r="AH28" s="7"/>
      <c r="AI28" s="7"/>
      <c r="AJ28" s="7"/>
      <c r="AK28" s="21"/>
      <c r="AL28" s="7"/>
      <c r="AM28" s="2"/>
      <c r="AN28" s="7"/>
      <c r="AO28" s="2"/>
      <c r="AP28" s="2"/>
      <c r="AQ28" s="2"/>
      <c r="AR28" s="2"/>
      <c r="AS28" s="2"/>
      <c r="AT28" s="7"/>
      <c r="AU28" s="28"/>
      <c r="AV28" s="2"/>
      <c r="AW28" s="2"/>
      <c r="AX28" s="2"/>
      <c r="AY28" s="2"/>
      <c r="AZ28" s="2"/>
      <c r="BA28" s="2"/>
    </row>
    <row r="29" spans="27:53" x14ac:dyDescent="0.25">
      <c r="AB29" s="2"/>
      <c r="AC29" s="2"/>
      <c r="AD29" s="2"/>
      <c r="AE29" s="2"/>
      <c r="AF29" s="2"/>
      <c r="AG29" s="2"/>
      <c r="AH29" s="7"/>
      <c r="AI29" s="7"/>
      <c r="AJ29" s="7"/>
      <c r="AK29" s="21"/>
      <c r="AL29" s="7"/>
      <c r="AM29" s="2"/>
      <c r="AN29" s="7"/>
      <c r="AO29" s="2"/>
      <c r="AP29" s="2"/>
      <c r="AQ29" s="2"/>
      <c r="AR29" s="2"/>
      <c r="AS29" s="2"/>
      <c r="AT29" s="7"/>
      <c r="AU29" s="28"/>
      <c r="AV29" s="2"/>
      <c r="AW29" s="2"/>
      <c r="AX29" s="2"/>
      <c r="AY29" s="2"/>
      <c r="AZ29" s="2"/>
      <c r="BA29" s="2"/>
    </row>
    <row r="30" spans="27:53" x14ac:dyDescent="0.25">
      <c r="AB30" s="2"/>
      <c r="AC30" s="2"/>
      <c r="AD30" s="2"/>
      <c r="AE30" s="2"/>
      <c r="AF30" s="2"/>
      <c r="AG30" s="2"/>
      <c r="AH30" s="7"/>
      <c r="AI30" s="7"/>
      <c r="AJ30" s="7"/>
      <c r="AK30" s="21"/>
      <c r="AL30" s="7"/>
      <c r="AM30" s="2"/>
      <c r="AN30" s="7"/>
      <c r="AO30" s="2"/>
      <c r="AP30" s="2"/>
      <c r="AQ30" s="2"/>
      <c r="AR30" s="2"/>
      <c r="AS30" s="2"/>
      <c r="AT30" s="7"/>
      <c r="AU30" s="28"/>
      <c r="AV30" s="2"/>
      <c r="AW30" s="2"/>
      <c r="AX30" s="2"/>
      <c r="AY30" s="2"/>
      <c r="AZ30" s="2"/>
      <c r="BA30" s="2"/>
    </row>
    <row r="31" spans="27:53" x14ac:dyDescent="0.25">
      <c r="AB31" s="2"/>
      <c r="AC31" s="2"/>
      <c r="AD31" s="2"/>
      <c r="AE31" s="2"/>
      <c r="AF31" s="2"/>
      <c r="AG31" s="2"/>
      <c r="AH31" s="7"/>
      <c r="AI31" s="7"/>
      <c r="AJ31" s="7"/>
      <c r="AK31" s="21"/>
      <c r="AL31" s="7"/>
      <c r="AM31" s="2"/>
      <c r="AN31" s="7"/>
      <c r="AO31" s="2"/>
      <c r="AP31" s="2"/>
      <c r="AQ31" s="2"/>
      <c r="AR31" s="2"/>
      <c r="AS31" s="2"/>
      <c r="AT31" s="7"/>
      <c r="AU31" s="28"/>
      <c r="AV31" s="2"/>
      <c r="AW31" s="2"/>
      <c r="AX31" s="2"/>
      <c r="AY31" s="2"/>
      <c r="AZ31" s="2"/>
      <c r="BA31" s="2"/>
    </row>
    <row r="32" spans="27:53" x14ac:dyDescent="0.25">
      <c r="AB32" s="2"/>
      <c r="AC32" s="2"/>
      <c r="AD32" s="2"/>
      <c r="AE32" s="2"/>
      <c r="AF32" s="2"/>
      <c r="AG32" s="2"/>
      <c r="AH32" s="7"/>
      <c r="AI32" s="7"/>
      <c r="AJ32" s="7"/>
      <c r="AK32" s="21"/>
      <c r="AL32" s="7"/>
      <c r="AM32" s="2"/>
      <c r="AN32" s="7"/>
      <c r="AO32" s="2"/>
      <c r="AP32" s="2"/>
      <c r="AQ32" s="2"/>
      <c r="AR32" s="2"/>
      <c r="AS32" s="2"/>
      <c r="AT32" s="7"/>
      <c r="AU32" s="28"/>
      <c r="AV32" s="2"/>
      <c r="AW32" s="2"/>
      <c r="AX32" s="2"/>
      <c r="AY32" s="2"/>
      <c r="AZ32" s="2"/>
      <c r="BA32" s="2"/>
    </row>
    <row r="33" spans="28:53" x14ac:dyDescent="0.25">
      <c r="AB33" s="2"/>
      <c r="AC33" s="2"/>
      <c r="AD33" s="2"/>
      <c r="AE33" s="2"/>
      <c r="AF33" s="2"/>
      <c r="AG33" s="2"/>
      <c r="AH33" s="7"/>
      <c r="AI33" s="7"/>
      <c r="AJ33" s="7"/>
      <c r="AK33" s="21"/>
      <c r="AL33" s="7"/>
      <c r="AM33" s="2"/>
      <c r="AN33" s="7"/>
      <c r="AO33" s="2"/>
      <c r="AP33" s="2"/>
      <c r="AQ33" s="2"/>
      <c r="AR33" s="2"/>
      <c r="AS33" s="2"/>
      <c r="AT33" s="7"/>
      <c r="AU33" s="28"/>
      <c r="AV33" s="2"/>
      <c r="AW33" s="2"/>
      <c r="AX33" s="2"/>
      <c r="AY33" s="2"/>
      <c r="AZ33" s="2"/>
      <c r="BA33" s="2"/>
    </row>
    <row r="34" spans="28:53" x14ac:dyDescent="0.25">
      <c r="AB34" s="2"/>
      <c r="AC34" s="2"/>
      <c r="AD34" s="2"/>
      <c r="AE34" s="2"/>
      <c r="AF34" s="2"/>
      <c r="AG34" s="2"/>
      <c r="AH34" s="7"/>
      <c r="AI34" s="7"/>
      <c r="AJ34" s="7"/>
      <c r="AK34" s="21"/>
      <c r="AL34" s="7"/>
      <c r="AM34" s="2"/>
      <c r="AN34" s="7"/>
      <c r="AO34" s="2"/>
      <c r="AP34" s="2"/>
      <c r="AQ34" s="2"/>
      <c r="AR34" s="2"/>
      <c r="AS34" s="2"/>
      <c r="AT34" s="7"/>
      <c r="AU34" s="28"/>
      <c r="AV34" s="2"/>
      <c r="AW34" s="2"/>
      <c r="AX34" s="2"/>
      <c r="AY34" s="2"/>
      <c r="AZ34" s="2"/>
      <c r="BA34" s="2"/>
    </row>
    <row r="35" spans="28:53" x14ac:dyDescent="0.25">
      <c r="AB35" s="2"/>
      <c r="AC35" s="2"/>
      <c r="AD35" s="2"/>
      <c r="AE35" s="2"/>
      <c r="AF35" s="2"/>
      <c r="AG35" s="2"/>
      <c r="AH35" s="16"/>
      <c r="AI35" s="16"/>
      <c r="AJ35" s="2"/>
      <c r="AK35" s="2"/>
      <c r="AL35" s="2"/>
      <c r="AM35" s="2"/>
      <c r="AN35" s="2"/>
      <c r="AO35" s="2"/>
      <c r="AP35" s="2"/>
      <c r="AQ35" s="2"/>
      <c r="AR35" s="16"/>
      <c r="AS35" s="16"/>
      <c r="AT35" s="16"/>
      <c r="AU35" s="16"/>
      <c r="AV35" s="16"/>
      <c r="AW35" s="2"/>
      <c r="AX35" s="2"/>
      <c r="AY35" s="2"/>
      <c r="AZ35" s="2"/>
      <c r="BA35" s="2"/>
    </row>
    <row r="36" spans="28:53" x14ac:dyDescent="0.25">
      <c r="AB36" s="2"/>
      <c r="AC36" s="2"/>
      <c r="AD36" s="2"/>
      <c r="AE36" s="2"/>
      <c r="AF36" s="2"/>
      <c r="AG36" s="2"/>
      <c r="AH36" s="16"/>
      <c r="AI36" s="16"/>
      <c r="AJ36" s="2"/>
      <c r="AK36" s="2"/>
      <c r="AL36" s="2"/>
      <c r="AM36" s="2"/>
      <c r="AN36" s="2"/>
      <c r="AO36" s="2"/>
      <c r="AP36" s="16"/>
      <c r="AQ36" s="2"/>
      <c r="AR36" s="16"/>
      <c r="AS36" s="16"/>
      <c r="AT36" s="16"/>
      <c r="AU36" s="16"/>
      <c r="AV36" s="16"/>
      <c r="AW36" s="2"/>
      <c r="AX36" s="2"/>
      <c r="AY36" s="2"/>
      <c r="AZ36" s="2"/>
      <c r="BA36" s="2"/>
    </row>
    <row r="37" spans="28:53" x14ac:dyDescent="0.25">
      <c r="AB37" s="2"/>
      <c r="AC37" s="2"/>
      <c r="AD37" s="2"/>
      <c r="AE37" s="2"/>
      <c r="AF37" s="2"/>
      <c r="AG37" s="2"/>
      <c r="AH37" s="16"/>
      <c r="AI37" s="16"/>
      <c r="AJ37" s="2"/>
      <c r="AK37" s="2"/>
      <c r="AL37" s="2"/>
      <c r="AM37" s="2"/>
      <c r="AN37" s="2"/>
      <c r="AO37" s="2"/>
      <c r="AP37" s="2"/>
      <c r="AQ37" s="2"/>
      <c r="AR37" s="2"/>
      <c r="AS37" s="16"/>
      <c r="AT37" s="16"/>
      <c r="AU37" s="16"/>
      <c r="AV37" s="16"/>
      <c r="AW37" s="2"/>
      <c r="AX37" s="2"/>
      <c r="AY37" s="2"/>
      <c r="AZ37" s="2"/>
      <c r="BA37" s="2"/>
    </row>
    <row r="38" spans="28:53" x14ac:dyDescent="0.25"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</row>
    <row r="39" spans="28:53" x14ac:dyDescent="0.25"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</row>
  </sheetData>
  <mergeCells count="8">
    <mergeCell ref="T1:U1"/>
    <mergeCell ref="W1:X1"/>
    <mergeCell ref="E1:F1"/>
    <mergeCell ref="H1:J1"/>
    <mergeCell ref="K1:L1"/>
    <mergeCell ref="M1:N1"/>
    <mergeCell ref="O1:P1"/>
    <mergeCell ref="Q1:R1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t2-arp-5uM</vt:lpstr>
      <vt:lpstr>t3-arp-10uM</vt:lpstr>
      <vt:lpstr>t4-arp-15uM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Qin Ni</cp:lastModifiedBy>
  <dcterms:created xsi:type="dcterms:W3CDTF">2016-11-08T15:25:34Z</dcterms:created>
  <dcterms:modified xsi:type="dcterms:W3CDTF">2019-05-19T20:06:14Z</dcterms:modified>
</cp:coreProperties>
</file>