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qinni/Dropbox/data/TurnoverRelated/TurnoverResult/WorkSheetforArchive/"/>
    </mc:Choice>
  </mc:AlternateContent>
  <xr:revisionPtr revIDLastSave="0" documentId="10_ncr:100000_{07EB2EDB-AF63-3D4C-B8D0-2958F40D886F}" xr6:coauthVersionLast="31" xr6:coauthVersionMax="31" xr10:uidLastSave="{00000000-0000-0000-0000-000000000000}"/>
  <bookViews>
    <workbookView xWindow="1880" yWindow="2440" windowWidth="38860" windowHeight="16200" tabRatio="500" xr2:uid="{00000000-000D-0000-FFFF-FFFF00000000}"/>
  </bookViews>
  <sheets>
    <sheet name="t1-actin" sheetId="4" r:id="rId1"/>
  </sheets>
  <calcPr calcId="179017" iterate="1" iterateCount="1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X4" i="4" l="1"/>
  <c r="AX5" i="4"/>
  <c r="AX6" i="4"/>
  <c r="AX7" i="4"/>
  <c r="AX8" i="4"/>
  <c r="AQ9" i="4"/>
  <c r="AX9" i="4" s="1"/>
  <c r="AQ10" i="4"/>
  <c r="AX10" i="4" s="1"/>
  <c r="AQ11" i="4"/>
  <c r="AX11" i="4" s="1"/>
  <c r="AX12" i="4"/>
  <c r="AX13" i="4"/>
  <c r="AX14" i="4"/>
  <c r="AX15" i="4"/>
  <c r="AX16" i="4"/>
  <c r="AX17" i="4"/>
  <c r="AX18" i="4"/>
  <c r="AX19" i="4"/>
  <c r="AX20" i="4"/>
  <c r="AX21" i="4"/>
  <c r="AX22" i="4"/>
  <c r="AQ23" i="4"/>
  <c r="AX23" i="4"/>
  <c r="AQ24" i="4"/>
  <c r="AX24" i="4"/>
  <c r="AY4" i="4"/>
  <c r="AY5" i="4"/>
  <c r="AY6" i="4"/>
  <c r="AY7" i="4"/>
  <c r="AY8" i="4"/>
  <c r="AY3" i="4"/>
  <c r="AE33" i="4"/>
  <c r="AE34" i="4"/>
  <c r="AE35" i="4"/>
  <c r="AE36" i="4"/>
  <c r="AE32" i="4"/>
  <c r="AB18" i="4"/>
  <c r="AB19" i="4"/>
  <c r="AB20" i="4"/>
  <c r="AB21" i="4"/>
  <c r="AB22" i="4"/>
  <c r="AB17" i="4"/>
  <c r="AX3" i="4"/>
  <c r="I3" i="4"/>
  <c r="J3" i="4" s="1"/>
  <c r="T3" i="4"/>
  <c r="X3" i="4"/>
  <c r="I4" i="4"/>
  <c r="J4" i="4" s="1"/>
  <c r="T4" i="4"/>
  <c r="X4" i="4"/>
  <c r="AO4" i="4"/>
  <c r="AP4" i="4"/>
  <c r="AV4" i="4"/>
  <c r="AW4" i="4"/>
  <c r="I5" i="4"/>
  <c r="J5" i="4" s="1"/>
  <c r="T5" i="4"/>
  <c r="AO5" i="4"/>
  <c r="AP5" i="4"/>
  <c r="AV5" i="4"/>
  <c r="AW5" i="4"/>
  <c r="I6" i="4"/>
  <c r="J6" i="4"/>
  <c r="T6" i="4"/>
  <c r="AO6" i="4"/>
  <c r="AP6" i="4"/>
  <c r="AV6" i="4"/>
  <c r="AW6" i="4"/>
  <c r="I7" i="4"/>
  <c r="J7" i="4" s="1"/>
  <c r="T7" i="4"/>
  <c r="AO7" i="4"/>
  <c r="AP7" i="4"/>
  <c r="AV7" i="4"/>
  <c r="AW7" i="4"/>
  <c r="J8" i="4"/>
  <c r="T8" i="4"/>
  <c r="X8" i="4"/>
  <c r="AO8" i="4"/>
  <c r="AP8" i="4"/>
  <c r="AV8" i="4"/>
  <c r="AW8" i="4"/>
  <c r="J9" i="4"/>
  <c r="T9" i="4"/>
  <c r="X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R9" i="4"/>
  <c r="AS9" i="4"/>
  <c r="AT9" i="4"/>
  <c r="AU9" i="4"/>
  <c r="AV9" i="4"/>
  <c r="AW9" i="4"/>
  <c r="J10" i="4"/>
  <c r="T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R10" i="4"/>
  <c r="AS10" i="4"/>
  <c r="AT10" i="4"/>
  <c r="AU10" i="4"/>
  <c r="AV10" i="4"/>
  <c r="AW10" i="4"/>
  <c r="J11" i="4"/>
  <c r="T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R11" i="4"/>
  <c r="AS11" i="4"/>
  <c r="AT11" i="4"/>
  <c r="AU11" i="4"/>
  <c r="AV11" i="4"/>
  <c r="AW11" i="4"/>
  <c r="J12" i="4"/>
  <c r="T12" i="4"/>
  <c r="J13" i="4"/>
  <c r="T13" i="4"/>
  <c r="X13" i="4"/>
  <c r="J14" i="4"/>
  <c r="T14" i="4"/>
  <c r="X14" i="4"/>
  <c r="J15" i="4"/>
  <c r="T15" i="4"/>
  <c r="J16" i="4"/>
  <c r="T16" i="4"/>
  <c r="J17" i="4"/>
  <c r="T17" i="4"/>
  <c r="J18" i="4"/>
  <c r="T18" i="4"/>
  <c r="X18" i="4"/>
  <c r="AO18" i="4"/>
  <c r="AP18" i="4"/>
  <c r="AV18" i="4"/>
  <c r="AW18" i="4"/>
  <c r="J19" i="4"/>
  <c r="T19" i="4"/>
  <c r="X19" i="4"/>
  <c r="AO19" i="4"/>
  <c r="AP19" i="4"/>
  <c r="AV19" i="4"/>
  <c r="AW19" i="4"/>
  <c r="J20" i="4"/>
  <c r="T20" i="4"/>
  <c r="AO20" i="4"/>
  <c r="AP20" i="4"/>
  <c r="AV20" i="4"/>
  <c r="AW20" i="4"/>
  <c r="J21" i="4"/>
  <c r="T21" i="4"/>
  <c r="AO21" i="4"/>
  <c r="AP21" i="4"/>
  <c r="AV21" i="4"/>
  <c r="AW21" i="4"/>
  <c r="J22" i="4"/>
  <c r="T22" i="4"/>
  <c r="AO22" i="4"/>
  <c r="AP22" i="4"/>
  <c r="AV22" i="4"/>
  <c r="AW22" i="4"/>
  <c r="J23" i="4"/>
  <c r="T23" i="4"/>
  <c r="X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R23" i="4"/>
  <c r="AS23" i="4"/>
  <c r="AT23" i="4"/>
  <c r="AU23" i="4"/>
  <c r="AV23" i="4"/>
  <c r="AW23" i="4"/>
  <c r="J24" i="4"/>
  <c r="T24" i="4"/>
  <c r="X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R24" i="4"/>
  <c r="AS24" i="4"/>
  <c r="AT24" i="4"/>
  <c r="AU24" i="4"/>
  <c r="AV24" i="4"/>
  <c r="AW24" i="4"/>
  <c r="J25" i="4"/>
  <c r="T25" i="4"/>
  <c r="X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J26" i="4"/>
  <c r="T26" i="4"/>
  <c r="X26" i="4"/>
  <c r="J27" i="4"/>
  <c r="T27" i="4"/>
  <c r="X27" i="4"/>
  <c r="J28" i="4"/>
  <c r="T28" i="4"/>
  <c r="X28" i="4"/>
  <c r="J29" i="4"/>
  <c r="T29" i="4"/>
  <c r="X29" i="4"/>
  <c r="J30" i="4"/>
  <c r="T30" i="4"/>
  <c r="J31" i="4"/>
  <c r="T31" i="4"/>
  <c r="J32" i="4"/>
  <c r="T32" i="4"/>
</calcChain>
</file>

<file path=xl/sharedStrings.xml><?xml version="1.0" encoding="utf-8"?>
<sst xmlns="http://schemas.openxmlformats.org/spreadsheetml/2006/main" count="144" uniqueCount="80">
  <si>
    <t>1.4/0.8</t>
  </si>
  <si>
    <t>t1-5-1</t>
  </si>
  <si>
    <t>t1-5</t>
  </si>
  <si>
    <t>t1-4-1</t>
  </si>
  <si>
    <t>t1-4</t>
  </si>
  <si>
    <t>t1-3-4</t>
  </si>
  <si>
    <t>t1-3-3</t>
  </si>
  <si>
    <t>t1-3-2</t>
  </si>
  <si>
    <t>t1-3-1</t>
  </si>
  <si>
    <t>t1-3</t>
  </si>
  <si>
    <t>t1-2-4</t>
  </si>
  <si>
    <t>osc_pointed</t>
  </si>
  <si>
    <t>osc_barbed</t>
  </si>
  <si>
    <t>ave length</t>
  </si>
  <si>
    <t>nucleation</t>
  </si>
  <si>
    <t>total_pointed</t>
  </si>
  <si>
    <t>total_barbed</t>
  </si>
  <si>
    <t>treadmilling</t>
  </si>
  <si>
    <t>CP_turn</t>
  </si>
  <si>
    <t>br_turn</t>
  </si>
  <si>
    <t>minus</t>
  </si>
  <si>
    <t>free plus</t>
  </si>
  <si>
    <t>F-actin</t>
  </si>
  <si>
    <t>br_num</t>
  </si>
  <si>
    <t>br_frac</t>
  </si>
  <si>
    <t>ave_total</t>
  </si>
  <si>
    <t>G-actin</t>
  </si>
  <si>
    <t>cp fraction</t>
  </si>
  <si>
    <t>arp2/3</t>
  </si>
  <si>
    <t>formin</t>
  </si>
  <si>
    <t>halftime</t>
  </si>
  <si>
    <t>t1-2-3</t>
  </si>
  <si>
    <t>std</t>
  </si>
  <si>
    <t>t1-2-2</t>
  </si>
  <si>
    <t>t1-2-1</t>
  </si>
  <si>
    <t>t1-2</t>
  </si>
  <si>
    <t>t1-1-4</t>
  </si>
  <si>
    <t>t1-1-3</t>
  </si>
  <si>
    <t>t1-1-2</t>
  </si>
  <si>
    <t>t1-1-1</t>
  </si>
  <si>
    <t>t1-1</t>
  </si>
  <si>
    <t>t1-0-4</t>
  </si>
  <si>
    <t>t1-0-3</t>
  </si>
  <si>
    <t>t1-0-2</t>
  </si>
  <si>
    <t>t1-0-1</t>
  </si>
  <si>
    <t>t1-0-0</t>
  </si>
  <si>
    <t>total F-actin</t>
  </si>
  <si>
    <t>x</t>
  </si>
  <si>
    <t>1/s</t>
  </si>
  <si>
    <t>#</t>
  </si>
  <si>
    <t>1/(uM s)</t>
  </si>
  <si>
    <t>1/(uM^2 s)</t>
  </si>
  <si>
    <t>sub</t>
  </si>
  <si>
    <t>uM</t>
  </si>
  <si>
    <t>actual</t>
  </si>
  <si>
    <t xml:space="preserve"> um^3</t>
  </si>
  <si>
    <t>um^2/s</t>
  </si>
  <si>
    <t>nm</t>
  </si>
  <si>
    <t>um</t>
  </si>
  <si>
    <t>Unit</t>
  </si>
  <si>
    <t>ave</t>
  </si>
  <si>
    <t>destruction</t>
  </si>
  <si>
    <t>input filament</t>
  </si>
  <si>
    <t>Uncapping</t>
  </si>
  <si>
    <t>Capping</t>
  </si>
  <si>
    <t>br off</t>
  </si>
  <si>
    <t>br on</t>
  </si>
  <si>
    <t>deploy rate</t>
  </si>
  <si>
    <t>poly rate -</t>
  </si>
  <si>
    <t>poly rate +</t>
  </si>
  <si>
    <t>CP</t>
  </si>
  <si>
    <t>arp</t>
  </si>
  <si>
    <t xml:space="preserve">Actin </t>
  </si>
  <si>
    <t>vact</t>
  </si>
  <si>
    <t>diffusion</t>
  </si>
  <si>
    <t>com size</t>
  </si>
  <si>
    <t xml:space="preserve">com </t>
  </si>
  <si>
    <t>length</t>
  </si>
  <si>
    <t>Run</t>
  </si>
  <si>
    <t>preexisting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</si>
</sst>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FF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4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 applyBorder="1"/>
    <xf numFmtId="0" fontId="1" fillId="5" borderId="0" xfId="0" applyFont="1" applyFill="1" applyBorder="1"/>
    <xf numFmtId="0" fontId="2" fillId="0" borderId="0" xfId="0" applyFont="1" applyFill="1"/>
    <xf numFmtId="11" fontId="2" fillId="2" borderId="0" xfId="0" applyNumberFormat="1" applyFont="1" applyFill="1"/>
    <xf numFmtId="0" fontId="2" fillId="0" borderId="0" xfId="0" applyFont="1"/>
    <xf numFmtId="0" fontId="2" fillId="6" borderId="0" xfId="0" applyFont="1" applyFill="1"/>
    <xf numFmtId="0" fontId="3" fillId="0" borderId="0" xfId="0" applyFont="1"/>
    <xf numFmtId="0" fontId="2" fillId="7" borderId="0" xfId="0" applyFont="1" applyFill="1"/>
    <xf numFmtId="0" fontId="4" fillId="0" borderId="0" xfId="0" applyFont="1"/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4" borderId="0" xfId="0" applyFont="1" applyFill="1"/>
    <xf numFmtId="0" fontId="4" fillId="6" borderId="0" xfId="0" applyFont="1" applyFill="1"/>
    <xf numFmtId="0" fontId="4" fillId="7" borderId="0" xfId="0" applyFont="1" applyFill="1"/>
    <xf numFmtId="0" fontId="1" fillId="0" borderId="0" xfId="0" applyFont="1" applyFill="1" applyBorder="1"/>
    <xf numFmtId="2" fontId="4" fillId="4" borderId="0" xfId="0" applyNumberFormat="1" applyFont="1" applyFill="1" applyBorder="1"/>
    <xf numFmtId="2" fontId="1" fillId="4" borderId="0" xfId="0" applyNumberFormat="1" applyFont="1" applyFill="1" applyBorder="1"/>
    <xf numFmtId="2" fontId="4" fillId="4" borderId="1" xfId="0" applyNumberFormat="1" applyFont="1" applyFill="1" applyBorder="1"/>
    <xf numFmtId="2" fontId="1" fillId="4" borderId="1" xfId="0" applyNumberFormat="1" applyFont="1" applyFill="1" applyBorder="1"/>
    <xf numFmtId="0" fontId="3" fillId="0" borderId="2" xfId="0" applyFont="1" applyBorder="1"/>
    <xf numFmtId="0" fontId="1" fillId="2" borderId="0" xfId="0" applyFont="1" applyFill="1" applyBorder="1"/>
    <xf numFmtId="11" fontId="3" fillId="0" borderId="0" xfId="0" applyNumberFormat="1" applyFont="1"/>
    <xf numFmtId="11" fontId="3" fillId="0" borderId="0" xfId="0" applyNumberFormat="1" applyFont="1" applyFill="1"/>
    <xf numFmtId="0" fontId="4" fillId="8" borderId="0" xfId="0" applyFont="1" applyFill="1"/>
    <xf numFmtId="0" fontId="4" fillId="9" borderId="0" xfId="0" applyFont="1" applyFill="1"/>
    <xf numFmtId="0" fontId="2" fillId="9" borderId="0" xfId="0" applyFont="1" applyFill="1"/>
    <xf numFmtId="0" fontId="1" fillId="10" borderId="0" xfId="0" applyFont="1" applyFill="1"/>
    <xf numFmtId="0" fontId="4" fillId="0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Fill="1"/>
    <xf numFmtId="0" fontId="4" fillId="3" borderId="0" xfId="0" applyFont="1" applyFill="1"/>
    <xf numFmtId="2" fontId="4" fillId="5" borderId="0" xfId="0" applyNumberFormat="1" applyFont="1" applyFill="1" applyBorder="1"/>
    <xf numFmtId="2" fontId="1" fillId="5" borderId="0" xfId="0" applyNumberFormat="1" applyFont="1" applyFill="1" applyBorder="1"/>
    <xf numFmtId="2" fontId="4" fillId="5" borderId="1" xfId="0" applyNumberFormat="1" applyFont="1" applyFill="1" applyBorder="1"/>
    <xf numFmtId="2" fontId="1" fillId="5" borderId="1" xfId="0" applyNumberFormat="1" applyFont="1" applyFill="1" applyBorder="1"/>
    <xf numFmtId="2" fontId="1" fillId="0" borderId="3" xfId="0" applyNumberFormat="1" applyFont="1" applyBorder="1"/>
    <xf numFmtId="2" fontId="1" fillId="5" borderId="0" xfId="0" applyNumberFormat="1" applyFont="1" applyFill="1" applyBorder="1" applyAlignment="1">
      <alignment horizontal="center"/>
    </xf>
    <xf numFmtId="2" fontId="1" fillId="0" borderId="2" xfId="0" applyNumberFormat="1" applyFont="1" applyBorder="1"/>
    <xf numFmtId="2" fontId="1" fillId="4" borderId="0" xfId="0" applyNumberFormat="1" applyFont="1" applyFill="1" applyBorder="1" applyAlignment="1"/>
    <xf numFmtId="2" fontId="1" fillId="5" borderId="0" xfId="0" applyNumberFormat="1" applyFont="1" applyFill="1" applyBorder="1" applyAlignmen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directed measure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't1-actin'!$AB$3:$AB$8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't1-actin'!$AC$3:$AC$8</c:f>
              <c:numCache>
                <c:formatCode>General</c:formatCode>
                <c:ptCount val="6"/>
                <c:pt idx="0" formatCode="0.00">
                  <c:v>104.54349999999999</c:v>
                </c:pt>
                <c:pt idx="1">
                  <c:v>102.9778</c:v>
                </c:pt>
                <c:pt idx="2">
                  <c:v>110.119</c:v>
                </c:pt>
                <c:pt idx="3">
                  <c:v>112.41459999999999</c:v>
                </c:pt>
                <c:pt idx="4">
                  <c:v>118.625</c:v>
                </c:pt>
                <c:pt idx="5">
                  <c:v>127.4444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7-3C40-AB71-B59A1A1C41E0}"/>
            </c:ext>
          </c:extLst>
        </c:ser>
        <c:ser>
          <c:idx val="1"/>
          <c:order val="1"/>
          <c:tx>
            <c:v>based on tm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't1-actin'!$AB$3:$AB$8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</c:numCache>
            </c:numRef>
          </c:xVal>
          <c:yVal>
            <c:numRef>
              <c:f>'t1-actin'!$AE$31:$AE$36</c:f>
              <c:numCache>
                <c:formatCode>0.00</c:formatCode>
                <c:ptCount val="6"/>
                <c:pt idx="1">
                  <c:v>20.123200000000011</c:v>
                </c:pt>
                <c:pt idx="2">
                  <c:v>20.888899999999992</c:v>
                </c:pt>
                <c:pt idx="3">
                  <c:v>11.414299999999997</c:v>
                </c:pt>
                <c:pt idx="4">
                  <c:v>19.918700000000015</c:v>
                </c:pt>
                <c:pt idx="5">
                  <c:v>28.175000000000011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77-3C40-AB71-B59A1A1C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762128"/>
        <c:axId val="923763552"/>
      </c:scatterChart>
      <c:valAx>
        <c:axId val="92376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763552"/>
        <c:crosses val="autoZero"/>
        <c:crossBetween val="midCat"/>
      </c:valAx>
      <c:valAx>
        <c:axId val="92376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76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42</xdr:row>
      <xdr:rowOff>208280</xdr:rowOff>
    </xdr:from>
    <xdr:to>
      <xdr:col>35</xdr:col>
      <xdr:colOff>299720</xdr:colOff>
      <xdr:row>54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7"/>
  <sheetViews>
    <sheetView tabSelected="1" showRuler="0" topLeftCell="A8" zoomScale="125" zoomScaleNormal="125" zoomScalePageLayoutView="125" workbookViewId="0">
      <pane xSplit="1" topLeftCell="B1" activePane="topRight" state="frozen"/>
      <selection pane="topRight" activeCell="J13" sqref="J13"/>
    </sheetView>
  </sheetViews>
  <sheetFormatPr baseColWidth="10" defaultRowHeight="19" x14ac:dyDescent="0.25"/>
  <cols>
    <col min="1" max="1" width="10.83203125" style="1"/>
    <col min="2" max="2" width="10.83203125" style="4"/>
    <col min="3" max="3" width="8" style="4" customWidth="1"/>
    <col min="4" max="4" width="9.1640625" style="4" customWidth="1"/>
    <col min="5" max="5" width="9.1640625" style="2" customWidth="1"/>
    <col min="6" max="6" width="9.1640625" style="4" customWidth="1"/>
    <col min="7" max="7" width="10.6640625" style="1" customWidth="1"/>
    <col min="8" max="8" width="9.1640625" style="1" customWidth="1"/>
    <col min="9" max="10" width="9.83203125" style="3" customWidth="1"/>
    <col min="11" max="11" width="7.5" style="1" customWidth="1"/>
    <col min="12" max="12" width="7.83203125" style="3" customWidth="1"/>
    <col min="13" max="13" width="7.5" style="1" customWidth="1"/>
    <col min="14" max="14" width="7.83203125" style="3" customWidth="1"/>
    <col min="15" max="15" width="9.33203125" style="1" customWidth="1"/>
    <col min="16" max="16" width="8.5" style="3" customWidth="1"/>
    <col min="17" max="17" width="10.1640625" style="1" customWidth="1"/>
    <col min="18" max="18" width="8.5" style="3" customWidth="1"/>
    <col min="19" max="19" width="13.33203125" style="2" customWidth="1"/>
    <col min="20" max="20" width="11.5" style="1" customWidth="1"/>
    <col min="21" max="21" width="14" style="3" customWidth="1"/>
    <col min="22" max="22" width="10.83203125" style="2"/>
    <col min="23" max="23" width="9.33203125" style="1" customWidth="1"/>
    <col min="24" max="24" width="8.5" style="3" customWidth="1"/>
    <col min="25" max="25" width="13.33203125" style="2" customWidth="1"/>
    <col min="26" max="26" width="10.83203125" style="2"/>
    <col min="27" max="27" width="11.5" style="2" customWidth="1"/>
    <col min="28" max="28" width="14.5" style="1" bestFit="1" customWidth="1"/>
    <col min="29" max="16384" width="10.83203125" style="1"/>
  </cols>
  <sheetData>
    <row r="1" spans="1:131" ht="18" customHeight="1" x14ac:dyDescent="0.25">
      <c r="A1" s="13" t="s">
        <v>78</v>
      </c>
      <c r="B1" s="13" t="s">
        <v>77</v>
      </c>
      <c r="C1" s="13" t="s">
        <v>76</v>
      </c>
      <c r="D1" s="13" t="s">
        <v>75</v>
      </c>
      <c r="E1" s="48" t="s">
        <v>74</v>
      </c>
      <c r="F1" s="48"/>
      <c r="G1" s="13" t="s">
        <v>73</v>
      </c>
      <c r="H1" s="48" t="s">
        <v>72</v>
      </c>
      <c r="I1" s="48"/>
      <c r="J1" s="48"/>
      <c r="K1" s="48" t="s">
        <v>71</v>
      </c>
      <c r="L1" s="48"/>
      <c r="M1" s="48" t="s">
        <v>70</v>
      </c>
      <c r="N1" s="48"/>
      <c r="O1" s="48" t="s">
        <v>69</v>
      </c>
      <c r="P1" s="48"/>
      <c r="Q1" s="48" t="s">
        <v>68</v>
      </c>
      <c r="R1" s="48"/>
      <c r="S1" s="13" t="s">
        <v>67</v>
      </c>
      <c r="T1" s="47" t="s">
        <v>66</v>
      </c>
      <c r="U1" s="47"/>
      <c r="V1" s="2" t="s">
        <v>65</v>
      </c>
      <c r="W1" s="47" t="s">
        <v>64</v>
      </c>
      <c r="X1" s="47"/>
      <c r="Y1" s="2" t="s">
        <v>63</v>
      </c>
      <c r="Z1" s="2" t="s">
        <v>62</v>
      </c>
      <c r="AA1" s="2" t="s">
        <v>61</v>
      </c>
      <c r="AB1" s="43"/>
      <c r="AC1" s="45" t="s">
        <v>60</v>
      </c>
      <c r="AD1" s="45"/>
      <c r="AE1" s="45"/>
      <c r="AF1" s="45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</row>
    <row r="2" spans="1:131" ht="20" thickBot="1" x14ac:dyDescent="0.3">
      <c r="A2" s="13" t="s">
        <v>59</v>
      </c>
      <c r="B2" s="18" t="s">
        <v>58</v>
      </c>
      <c r="C2" s="18" t="s">
        <v>49</v>
      </c>
      <c r="D2" s="18" t="s">
        <v>57</v>
      </c>
      <c r="E2" s="13" t="s">
        <v>56</v>
      </c>
      <c r="F2" s="28" t="s">
        <v>48</v>
      </c>
      <c r="G2" s="13" t="s">
        <v>55</v>
      </c>
      <c r="H2" s="13" t="s">
        <v>53</v>
      </c>
      <c r="I2" s="17" t="s">
        <v>52</v>
      </c>
      <c r="J2" s="17" t="s">
        <v>54</v>
      </c>
      <c r="K2" s="13" t="s">
        <v>53</v>
      </c>
      <c r="L2" s="17" t="s">
        <v>52</v>
      </c>
      <c r="M2" s="13" t="s">
        <v>53</v>
      </c>
      <c r="N2" s="17" t="s">
        <v>52</v>
      </c>
      <c r="O2" s="13" t="s">
        <v>50</v>
      </c>
      <c r="P2" s="17" t="s">
        <v>48</v>
      </c>
      <c r="Q2" s="13" t="s">
        <v>50</v>
      </c>
      <c r="R2" s="17" t="s">
        <v>48</v>
      </c>
      <c r="S2" s="13" t="s">
        <v>48</v>
      </c>
      <c r="T2" s="1" t="s">
        <v>51</v>
      </c>
      <c r="U2" s="3" t="s">
        <v>48</v>
      </c>
      <c r="V2" s="2" t="s">
        <v>48</v>
      </c>
      <c r="W2" s="1" t="s">
        <v>50</v>
      </c>
      <c r="X2" s="3" t="s">
        <v>48</v>
      </c>
      <c r="Y2" s="2" t="s">
        <v>48</v>
      </c>
      <c r="Z2" s="2" t="s">
        <v>49</v>
      </c>
      <c r="AA2" s="2" t="s">
        <v>48</v>
      </c>
      <c r="AB2" s="41" t="s">
        <v>47</v>
      </c>
      <c r="AC2" s="40" t="s">
        <v>30</v>
      </c>
      <c r="AD2" s="39" t="s">
        <v>79</v>
      </c>
      <c r="AE2" s="39" t="s">
        <v>29</v>
      </c>
      <c r="AF2" s="39" t="s">
        <v>28</v>
      </c>
      <c r="AG2" s="39" t="s">
        <v>27</v>
      </c>
      <c r="AH2" s="39" t="s">
        <v>26</v>
      </c>
      <c r="AI2" s="39" t="s">
        <v>25</v>
      </c>
      <c r="AJ2" s="39" t="s">
        <v>24</v>
      </c>
      <c r="AK2" s="39" t="s">
        <v>23</v>
      </c>
      <c r="AL2" s="39" t="s">
        <v>46</v>
      </c>
      <c r="AM2" s="39" t="s">
        <v>21</v>
      </c>
      <c r="AN2" s="39" t="s">
        <v>20</v>
      </c>
      <c r="AO2" s="39" t="s">
        <v>19</v>
      </c>
      <c r="AP2" s="39" t="s">
        <v>18</v>
      </c>
      <c r="AQ2" s="15" t="s">
        <v>17</v>
      </c>
      <c r="AR2" s="15" t="s">
        <v>16</v>
      </c>
      <c r="AS2" s="15" t="s">
        <v>15</v>
      </c>
      <c r="AT2" s="15" t="s">
        <v>14</v>
      </c>
      <c r="AU2" s="15" t="s">
        <v>13</v>
      </c>
      <c r="AV2" s="15" t="s">
        <v>12</v>
      </c>
      <c r="AW2" s="15" t="s">
        <v>11</v>
      </c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</row>
    <row r="3" spans="1:131" s="31" customFormat="1" x14ac:dyDescent="0.25">
      <c r="A3" s="32" t="s">
        <v>45</v>
      </c>
      <c r="B3" s="18">
        <v>2</v>
      </c>
      <c r="C3" s="18">
        <v>4</v>
      </c>
      <c r="D3" s="18">
        <v>500</v>
      </c>
      <c r="E3" s="32">
        <v>20</v>
      </c>
      <c r="F3" s="36">
        <v>80</v>
      </c>
      <c r="G3" s="32">
        <v>8</v>
      </c>
      <c r="H3" s="35">
        <v>3</v>
      </c>
      <c r="I3" s="34">
        <f>602*H3*G3</f>
        <v>14448</v>
      </c>
      <c r="J3" s="34">
        <f t="shared" ref="J3:J32" si="0">I3-4000</f>
        <v>10448</v>
      </c>
      <c r="K3" s="32">
        <v>0.05</v>
      </c>
      <c r="L3" s="34">
        <v>240.8</v>
      </c>
      <c r="M3" s="32">
        <v>0.05</v>
      </c>
      <c r="N3" s="34">
        <v>240.8</v>
      </c>
      <c r="O3" s="32">
        <v>11.6</v>
      </c>
      <c r="P3" s="33">
        <v>0.15404799999999999</v>
      </c>
      <c r="Q3" s="32">
        <v>1.3</v>
      </c>
      <c r="R3" s="33">
        <v>1.7264000000000002E-2</v>
      </c>
      <c r="S3" s="32" t="s">
        <v>0</v>
      </c>
      <c r="T3" s="7">
        <f t="shared" ref="T3:T32" si="1">U3/(0.00166/($D3/1000)^3)^3</f>
        <v>42.697827162912063</v>
      </c>
      <c r="U3" s="8">
        <v>1E-4</v>
      </c>
      <c r="V3" s="2">
        <v>0.01</v>
      </c>
      <c r="W3" s="2">
        <v>3.98</v>
      </c>
      <c r="X3" s="3">
        <f>W3*0.00166/($D3/1000)^3</f>
        <v>5.2854400000000003E-2</v>
      </c>
      <c r="Y3" s="2">
        <v>0.04</v>
      </c>
      <c r="Z3" s="7">
        <v>100</v>
      </c>
      <c r="AA3" s="2">
        <v>1</v>
      </c>
      <c r="AB3" s="35">
        <v>3</v>
      </c>
      <c r="AC3" s="38">
        <v>104.54349999999999</v>
      </c>
      <c r="AD3" s="37">
        <v>0.77139999999999997</v>
      </c>
      <c r="AE3" s="37">
        <v>0</v>
      </c>
      <c r="AF3" s="37">
        <v>0.23100000000000001</v>
      </c>
      <c r="AG3" s="37">
        <v>0.59909999999999997</v>
      </c>
      <c r="AH3" s="37">
        <v>927.62890000000004</v>
      </c>
      <c r="AI3" s="37">
        <v>263.38220000000001</v>
      </c>
      <c r="AJ3" s="37">
        <v>0.3322</v>
      </c>
      <c r="AK3" s="37">
        <v>87.462299999999999</v>
      </c>
      <c r="AL3" s="37">
        <v>13238.7487</v>
      </c>
      <c r="AM3" s="37">
        <v>105.7024</v>
      </c>
      <c r="AN3" s="37">
        <v>175.92</v>
      </c>
      <c r="AO3" s="37"/>
      <c r="AP3" s="37"/>
      <c r="AQ3" s="15">
        <v>0.2954</v>
      </c>
      <c r="AR3" s="15">
        <v>1.3804000000000001</v>
      </c>
      <c r="AS3" s="15">
        <v>0.62290000000000001</v>
      </c>
      <c r="AT3" s="15">
        <v>0.88519999999999999</v>
      </c>
      <c r="AU3" s="15">
        <v>141.33799999999999</v>
      </c>
      <c r="AV3" s="15"/>
      <c r="AW3" s="15"/>
      <c r="AX3" s="2">
        <f>AQ3*2.7</f>
        <v>0.79758000000000007</v>
      </c>
      <c r="AY3" s="2">
        <f>AH3/(AH3+AL3)</f>
        <v>6.548102317984239E-2</v>
      </c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</row>
    <row r="4" spans="1:131" s="31" customFormat="1" x14ac:dyDescent="0.25">
      <c r="A4" s="32" t="s">
        <v>44</v>
      </c>
      <c r="B4" s="18">
        <v>2</v>
      </c>
      <c r="C4" s="18">
        <v>4</v>
      </c>
      <c r="D4" s="18">
        <v>500</v>
      </c>
      <c r="E4" s="32">
        <v>20</v>
      </c>
      <c r="F4" s="36">
        <v>80</v>
      </c>
      <c r="G4" s="32">
        <v>8</v>
      </c>
      <c r="H4" s="35">
        <v>3</v>
      </c>
      <c r="I4" s="34">
        <f>602*H4*G4</f>
        <v>14448</v>
      </c>
      <c r="J4" s="34">
        <f t="shared" si="0"/>
        <v>10448</v>
      </c>
      <c r="K4" s="32">
        <v>0.05</v>
      </c>
      <c r="L4" s="34">
        <v>240.8</v>
      </c>
      <c r="M4" s="32">
        <v>0.05</v>
      </c>
      <c r="N4" s="34">
        <v>240.8</v>
      </c>
      <c r="O4" s="32">
        <v>11.6</v>
      </c>
      <c r="P4" s="33">
        <v>0.15404799999999999</v>
      </c>
      <c r="Q4" s="32">
        <v>1.3</v>
      </c>
      <c r="R4" s="33">
        <v>1.7264000000000002E-2</v>
      </c>
      <c r="S4" s="32" t="s">
        <v>0</v>
      </c>
      <c r="T4" s="7">
        <f t="shared" si="1"/>
        <v>42.697827162912063</v>
      </c>
      <c r="U4" s="8">
        <v>1E-4</v>
      </c>
      <c r="V4" s="2">
        <v>0.01</v>
      </c>
      <c r="W4" s="2">
        <v>3.98</v>
      </c>
      <c r="X4" s="3">
        <f>W4*0.00166/($D4/1000)^3</f>
        <v>5.2854400000000003E-2</v>
      </c>
      <c r="Y4" s="2">
        <v>0.04</v>
      </c>
      <c r="Z4" s="7">
        <v>100</v>
      </c>
      <c r="AA4" s="2">
        <v>1</v>
      </c>
      <c r="AB4" s="11">
        <v>5</v>
      </c>
      <c r="AC4" s="6">
        <v>102.9778</v>
      </c>
      <c r="AD4" s="6">
        <v>0.80120000000000002</v>
      </c>
      <c r="AE4" s="6">
        <v>0</v>
      </c>
      <c r="AF4" s="6">
        <v>0.20200000000000001</v>
      </c>
      <c r="AG4" s="6">
        <v>0.47170000000000001</v>
      </c>
      <c r="AH4" s="6">
        <v>887.89279999999997</v>
      </c>
      <c r="AI4" s="6">
        <v>403.74689999999998</v>
      </c>
      <c r="AJ4" s="6">
        <v>0.2994</v>
      </c>
      <c r="AK4" s="6">
        <v>120.8146</v>
      </c>
      <c r="AL4" s="6">
        <v>22695.7549</v>
      </c>
      <c r="AM4" s="6">
        <v>213.42</v>
      </c>
      <c r="AN4" s="6">
        <v>282.9323</v>
      </c>
      <c r="AO4" s="6" t="e">
        <f>AVERAGE(#REF!)</f>
        <v>#REF!</v>
      </c>
      <c r="AP4" s="6" t="e">
        <f>AVERAGE(#REF!)</f>
        <v>#REF!</v>
      </c>
      <c r="AQ4" s="6">
        <v>0.32840000000000003</v>
      </c>
      <c r="AR4" s="6">
        <v>1.7633000000000001</v>
      </c>
      <c r="AS4" s="6">
        <v>0.65700000000000003</v>
      </c>
      <c r="AT4" s="6">
        <v>1.2286999999999999</v>
      </c>
      <c r="AU4" s="6">
        <v>157.35470000000001</v>
      </c>
      <c r="AV4" s="6" t="e">
        <f>AVERAGE(#REF!)</f>
        <v>#REF!</v>
      </c>
      <c r="AW4" s="6" t="e">
        <f>AVERAGE(#REF!)</f>
        <v>#REF!</v>
      </c>
      <c r="AX4" s="2">
        <f t="shared" ref="AX4:AX24" si="2">AQ4*2.7</f>
        <v>0.88668000000000013</v>
      </c>
      <c r="AY4" s="2">
        <f>AH4/(AH4+AL4)</f>
        <v>3.7648662806305404E-2</v>
      </c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</row>
    <row r="5" spans="1:131" s="31" customFormat="1" x14ac:dyDescent="0.25">
      <c r="A5" s="32" t="s">
        <v>43</v>
      </c>
      <c r="B5" s="18">
        <v>2</v>
      </c>
      <c r="C5" s="18">
        <v>4</v>
      </c>
      <c r="D5" s="18">
        <v>500</v>
      </c>
      <c r="E5" s="32">
        <v>20</v>
      </c>
      <c r="F5" s="36">
        <v>80</v>
      </c>
      <c r="G5" s="32">
        <v>8</v>
      </c>
      <c r="H5" s="35">
        <v>3</v>
      </c>
      <c r="I5" s="34">
        <f>602*H5*G5</f>
        <v>14448</v>
      </c>
      <c r="J5" s="34">
        <f t="shared" si="0"/>
        <v>10448</v>
      </c>
      <c r="K5" s="32">
        <v>0.05</v>
      </c>
      <c r="L5" s="34">
        <v>240.8</v>
      </c>
      <c r="M5" s="32">
        <v>0.05</v>
      </c>
      <c r="N5" s="34">
        <v>240.8</v>
      </c>
      <c r="O5" s="32">
        <v>11.6</v>
      </c>
      <c r="P5" s="33">
        <v>0.15404799999999999</v>
      </c>
      <c r="Q5" s="32">
        <v>1.3</v>
      </c>
      <c r="R5" s="33">
        <v>1.7264000000000002E-2</v>
      </c>
      <c r="S5" s="32" t="s">
        <v>0</v>
      </c>
      <c r="T5" s="7">
        <f t="shared" si="1"/>
        <v>42.697827162912063</v>
      </c>
      <c r="U5" s="8">
        <v>1E-4</v>
      </c>
      <c r="V5" s="2"/>
      <c r="W5" s="2"/>
      <c r="X5" s="3"/>
      <c r="Y5" s="2"/>
      <c r="Z5" s="7">
        <v>100</v>
      </c>
      <c r="AA5" s="2">
        <v>1</v>
      </c>
      <c r="AB5" s="11">
        <v>10</v>
      </c>
      <c r="AC5" s="6">
        <v>110.119</v>
      </c>
      <c r="AD5" s="6">
        <v>0.82909999999999995</v>
      </c>
      <c r="AE5" s="6">
        <v>0</v>
      </c>
      <c r="AF5" s="6">
        <v>0.17299999999999999</v>
      </c>
      <c r="AG5" s="6">
        <v>0.318</v>
      </c>
      <c r="AH5" s="6">
        <v>880.54290000000003</v>
      </c>
      <c r="AI5" s="6">
        <v>671.4076</v>
      </c>
      <c r="AJ5" s="6">
        <v>0.2452</v>
      </c>
      <c r="AK5" s="6">
        <v>164.55930000000001</v>
      </c>
      <c r="AL5" s="6">
        <v>46314.595200000003</v>
      </c>
      <c r="AM5" s="6">
        <v>458.0136</v>
      </c>
      <c r="AN5" s="6">
        <v>506.84829999999999</v>
      </c>
      <c r="AO5" s="6" t="e">
        <f>AVERAGE(#REF!)</f>
        <v>#REF!</v>
      </c>
      <c r="AP5" s="6" t="e">
        <f>AVERAGE(#REF!)</f>
        <v>#REF!</v>
      </c>
      <c r="AQ5" s="6">
        <v>0.37359999999999999</v>
      </c>
      <c r="AR5" s="6">
        <v>2.2347000000000001</v>
      </c>
      <c r="AS5" s="6">
        <v>0.72370000000000001</v>
      </c>
      <c r="AT5" s="6">
        <v>1.6411</v>
      </c>
      <c r="AU5" s="6">
        <v>191.77379999999999</v>
      </c>
      <c r="AV5" s="6" t="e">
        <f>AVERAGE(#REF!)</f>
        <v>#REF!</v>
      </c>
      <c r="AW5" s="6" t="e">
        <f>AVERAGE(#REF!)</f>
        <v>#REF!</v>
      </c>
      <c r="AX5" s="2">
        <f t="shared" si="2"/>
        <v>1.0087200000000001</v>
      </c>
      <c r="AY5" s="2">
        <f t="shared" ref="AY5:AY8" si="3">AH5/(AH5+AL5)</f>
        <v>1.8657491755490804E-2</v>
      </c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</row>
    <row r="6" spans="1:131" s="31" customFormat="1" x14ac:dyDescent="0.25">
      <c r="A6" s="32" t="s">
        <v>42</v>
      </c>
      <c r="B6" s="18">
        <v>2</v>
      </c>
      <c r="C6" s="18">
        <v>4</v>
      </c>
      <c r="D6" s="18">
        <v>500</v>
      </c>
      <c r="E6" s="32">
        <v>20</v>
      </c>
      <c r="F6" s="36">
        <v>80</v>
      </c>
      <c r="G6" s="32">
        <v>8</v>
      </c>
      <c r="H6" s="35">
        <v>3</v>
      </c>
      <c r="I6" s="34">
        <f>602*H6*G6</f>
        <v>14448</v>
      </c>
      <c r="J6" s="34">
        <f t="shared" si="0"/>
        <v>10448</v>
      </c>
      <c r="K6" s="32">
        <v>0.05</v>
      </c>
      <c r="L6" s="34">
        <v>240.8</v>
      </c>
      <c r="M6" s="32">
        <v>0.05</v>
      </c>
      <c r="N6" s="34">
        <v>240.8</v>
      </c>
      <c r="O6" s="32">
        <v>11.6</v>
      </c>
      <c r="P6" s="33">
        <v>0.15404799999999999</v>
      </c>
      <c r="Q6" s="32">
        <v>1.3</v>
      </c>
      <c r="R6" s="33">
        <v>1.7264000000000002E-2</v>
      </c>
      <c r="S6" s="32" t="s">
        <v>0</v>
      </c>
      <c r="T6" s="7">
        <f t="shared" si="1"/>
        <v>42.697827162912063</v>
      </c>
      <c r="U6" s="8">
        <v>1E-4</v>
      </c>
      <c r="V6" s="2"/>
      <c r="W6" s="2"/>
      <c r="X6" s="3"/>
      <c r="Y6" s="2"/>
      <c r="Z6" s="7">
        <v>100</v>
      </c>
      <c r="AA6" s="2">
        <v>1</v>
      </c>
      <c r="AB6" s="11">
        <v>15</v>
      </c>
      <c r="AC6" s="6">
        <v>112.41459999999999</v>
      </c>
      <c r="AD6" s="6">
        <v>0.85109999999999997</v>
      </c>
      <c r="AE6" s="6">
        <v>0</v>
      </c>
      <c r="AF6" s="6">
        <v>0.1507</v>
      </c>
      <c r="AG6" s="6">
        <v>0.247</v>
      </c>
      <c r="AH6" s="6">
        <v>902.04349999999999</v>
      </c>
      <c r="AI6" s="6">
        <v>894.81240000000003</v>
      </c>
      <c r="AJ6" s="6">
        <v>0.2087</v>
      </c>
      <c r="AK6" s="6">
        <v>186.6224</v>
      </c>
      <c r="AL6" s="6">
        <v>69955.797399999996</v>
      </c>
      <c r="AM6" s="6">
        <v>673.96910000000003</v>
      </c>
      <c r="AN6" s="6">
        <v>708.19</v>
      </c>
      <c r="AO6" s="6" t="e">
        <f>AVERAGE(#REF!)</f>
        <v>#REF!</v>
      </c>
      <c r="AP6" s="6" t="e">
        <f>AVERAGE(#REF!)</f>
        <v>#REF!</v>
      </c>
      <c r="AQ6" s="6">
        <v>0.40089999999999998</v>
      </c>
      <c r="AR6" s="6">
        <v>2.4584999999999999</v>
      </c>
      <c r="AS6" s="6">
        <v>0.77610000000000001</v>
      </c>
      <c r="AT6" s="6">
        <v>1.8707</v>
      </c>
      <c r="AU6" s="6">
        <v>216.64750000000001</v>
      </c>
      <c r="AV6" s="6" t="e">
        <f>AVERAGE(#REF!)</f>
        <v>#REF!</v>
      </c>
      <c r="AW6" s="6" t="e">
        <f>AVERAGE(#REF!)</f>
        <v>#REF!</v>
      </c>
      <c r="AX6" s="2">
        <f t="shared" si="2"/>
        <v>1.08243</v>
      </c>
      <c r="AY6" s="2">
        <f t="shared" si="3"/>
        <v>1.2730327209278544E-2</v>
      </c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</row>
    <row r="7" spans="1:131" s="31" customFormat="1" x14ac:dyDescent="0.25">
      <c r="A7" s="32" t="s">
        <v>41</v>
      </c>
      <c r="B7" s="18">
        <v>2</v>
      </c>
      <c r="C7" s="18">
        <v>4</v>
      </c>
      <c r="D7" s="18">
        <v>500</v>
      </c>
      <c r="E7" s="32">
        <v>20</v>
      </c>
      <c r="F7" s="36">
        <v>80</v>
      </c>
      <c r="G7" s="32">
        <v>8</v>
      </c>
      <c r="H7" s="35">
        <v>3</v>
      </c>
      <c r="I7" s="34">
        <f>602*H7*G7</f>
        <v>14448</v>
      </c>
      <c r="J7" s="34">
        <f t="shared" si="0"/>
        <v>10448</v>
      </c>
      <c r="K7" s="32">
        <v>0.05</v>
      </c>
      <c r="L7" s="34">
        <v>240.8</v>
      </c>
      <c r="M7" s="32">
        <v>0.05</v>
      </c>
      <c r="N7" s="34">
        <v>240.8</v>
      </c>
      <c r="O7" s="32">
        <v>11.6</v>
      </c>
      <c r="P7" s="33">
        <v>0.15404799999999999</v>
      </c>
      <c r="Q7" s="32">
        <v>1.3</v>
      </c>
      <c r="R7" s="33">
        <v>1.7264000000000002E-2</v>
      </c>
      <c r="S7" s="32" t="s">
        <v>0</v>
      </c>
      <c r="T7" s="7">
        <f t="shared" si="1"/>
        <v>42.697827162912063</v>
      </c>
      <c r="U7" s="8">
        <v>1E-4</v>
      </c>
      <c r="V7" s="2"/>
      <c r="W7" s="2"/>
      <c r="X7" s="3"/>
      <c r="Y7" s="2"/>
      <c r="Z7" s="7">
        <v>100</v>
      </c>
      <c r="AA7" s="2">
        <v>1</v>
      </c>
      <c r="AB7" s="11">
        <v>20</v>
      </c>
      <c r="AC7" s="6">
        <v>118.625</v>
      </c>
      <c r="AD7" s="6">
        <v>0.85419999999999996</v>
      </c>
      <c r="AE7" s="6">
        <v>0</v>
      </c>
      <c r="AF7" s="6">
        <v>0.1474</v>
      </c>
      <c r="AG7" s="6">
        <v>0.20730000000000001</v>
      </c>
      <c r="AH7" s="6">
        <v>929.3279</v>
      </c>
      <c r="AI7" s="6">
        <v>1083.6709000000001</v>
      </c>
      <c r="AJ7" s="6">
        <v>0.184</v>
      </c>
      <c r="AK7" s="6">
        <v>199.3108</v>
      </c>
      <c r="AL7" s="6">
        <v>93647.240099999995</v>
      </c>
      <c r="AM7" s="6">
        <v>859.07190000000003</v>
      </c>
      <c r="AN7" s="6">
        <v>884.36009999999999</v>
      </c>
      <c r="AO7" s="6" t="e">
        <f>AVERAGE(#REF!)</f>
        <v>#REF!</v>
      </c>
      <c r="AP7" s="6" t="e">
        <f>AVERAGE(#REF!)</f>
        <v>#REF!</v>
      </c>
      <c r="AQ7" s="6">
        <v>0.41620000000000001</v>
      </c>
      <c r="AR7" s="6">
        <v>2.5859000000000001</v>
      </c>
      <c r="AS7" s="6">
        <v>0.8145</v>
      </c>
      <c r="AT7" s="6">
        <v>1.9984</v>
      </c>
      <c r="AU7" s="6">
        <v>238.79060000000001</v>
      </c>
      <c r="AV7" s="6" t="e">
        <f>AVERAGE(#REF!)</f>
        <v>#REF!</v>
      </c>
      <c r="AW7" s="6" t="e">
        <f>AVERAGE(#REF!)</f>
        <v>#REF!</v>
      </c>
      <c r="AX7" s="2">
        <f t="shared" si="2"/>
        <v>1.1237400000000002</v>
      </c>
      <c r="AY7" s="2">
        <f t="shared" si="3"/>
        <v>9.8261960615868404E-3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</row>
    <row r="8" spans="1:131" x14ac:dyDescent="0.25">
      <c r="A8" s="13" t="s">
        <v>40</v>
      </c>
      <c r="B8" s="18">
        <v>2</v>
      </c>
      <c r="C8" s="18">
        <v>4</v>
      </c>
      <c r="D8" s="18">
        <v>500</v>
      </c>
      <c r="E8" s="13">
        <v>20</v>
      </c>
      <c r="F8" s="28">
        <v>80</v>
      </c>
      <c r="G8" s="13">
        <v>8</v>
      </c>
      <c r="H8" s="11">
        <v>5</v>
      </c>
      <c r="I8" s="10">
        <v>24080</v>
      </c>
      <c r="J8" s="10">
        <f t="shared" si="0"/>
        <v>20080</v>
      </c>
      <c r="K8" s="13">
        <v>0.05</v>
      </c>
      <c r="L8" s="10">
        <v>240.8</v>
      </c>
      <c r="M8" s="13">
        <v>0.05</v>
      </c>
      <c r="N8" s="30">
        <v>240.8</v>
      </c>
      <c r="O8" s="13">
        <v>11.6</v>
      </c>
      <c r="P8" s="29">
        <v>0.15404799999999999</v>
      </c>
      <c r="Q8" s="13">
        <v>1.3</v>
      </c>
      <c r="R8" s="29">
        <v>1.7264000000000002E-2</v>
      </c>
      <c r="S8" s="13" t="s">
        <v>0</v>
      </c>
      <c r="T8" s="9">
        <f t="shared" si="1"/>
        <v>42.697827162912063</v>
      </c>
      <c r="U8" s="8">
        <v>1E-4</v>
      </c>
      <c r="V8" s="2">
        <v>0.01</v>
      </c>
      <c r="W8" s="1">
        <v>3.98</v>
      </c>
      <c r="X8" s="3">
        <f>W8*0.00166/($D8/1000)^3</f>
        <v>5.2854400000000003E-2</v>
      </c>
      <c r="Y8" s="2">
        <v>0.04</v>
      </c>
      <c r="Z8" s="7">
        <v>100</v>
      </c>
      <c r="AA8" s="2">
        <v>1</v>
      </c>
      <c r="AB8" s="11">
        <v>25</v>
      </c>
      <c r="AC8" s="6">
        <v>127.4444</v>
      </c>
      <c r="AD8" s="6">
        <v>0.85809999999999997</v>
      </c>
      <c r="AE8" s="6">
        <v>0</v>
      </c>
      <c r="AF8" s="6">
        <v>0.1431</v>
      </c>
      <c r="AG8" s="6">
        <v>0.18390000000000001</v>
      </c>
      <c r="AH8" s="6">
        <v>948.79380000000003</v>
      </c>
      <c r="AI8" s="6">
        <v>1231.5984000000001</v>
      </c>
      <c r="AJ8" s="6">
        <v>0.16850000000000001</v>
      </c>
      <c r="AK8" s="6">
        <v>207.3878</v>
      </c>
      <c r="AL8" s="6">
        <v>117421.8014</v>
      </c>
      <c r="AM8" s="6">
        <v>1005.1942</v>
      </c>
      <c r="AN8" s="6">
        <v>1024.2106000000001</v>
      </c>
      <c r="AO8" s="6" t="e">
        <f>AVERAGE(#REF!)</f>
        <v>#REF!</v>
      </c>
      <c r="AP8" s="6" t="e">
        <f>AVERAGE(#REF!)</f>
        <v>#REF!</v>
      </c>
      <c r="AQ8" s="6">
        <v>0.42520000000000002</v>
      </c>
      <c r="AR8" s="6">
        <v>2.6745000000000001</v>
      </c>
      <c r="AS8" s="6">
        <v>0.83889999999999998</v>
      </c>
      <c r="AT8" s="6">
        <v>2.0972</v>
      </c>
      <c r="AU8" s="6">
        <v>262.99610000000001</v>
      </c>
      <c r="AV8" s="6" t="e">
        <f>AVERAGE(#REF!)</f>
        <v>#REF!</v>
      </c>
      <c r="AW8" s="6" t="e">
        <f>AVERAGE(#REF!)</f>
        <v>#REF!</v>
      </c>
      <c r="AX8" s="2">
        <f t="shared" si="2"/>
        <v>1.1480400000000002</v>
      </c>
      <c r="AY8" s="2">
        <f t="shared" si="3"/>
        <v>8.0154517969341088E-3</v>
      </c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</row>
    <row r="9" spans="1:131" x14ac:dyDescent="0.25">
      <c r="A9" s="13" t="s">
        <v>39</v>
      </c>
      <c r="B9" s="18">
        <v>2</v>
      </c>
      <c r="C9" s="18">
        <v>4</v>
      </c>
      <c r="D9" s="18">
        <v>500</v>
      </c>
      <c r="E9" s="13">
        <v>20</v>
      </c>
      <c r="F9" s="28">
        <v>80</v>
      </c>
      <c r="G9" s="13">
        <v>8</v>
      </c>
      <c r="H9" s="11">
        <v>5</v>
      </c>
      <c r="I9" s="10">
        <v>24080</v>
      </c>
      <c r="J9" s="10">
        <f t="shared" si="0"/>
        <v>20080</v>
      </c>
      <c r="K9" s="13">
        <v>0.05</v>
      </c>
      <c r="L9" s="10">
        <v>240.8</v>
      </c>
      <c r="M9" s="13">
        <v>0.05</v>
      </c>
      <c r="N9" s="10">
        <v>240.8</v>
      </c>
      <c r="O9" s="13">
        <v>11.6</v>
      </c>
      <c r="P9" s="17">
        <v>0.15404799999999999</v>
      </c>
      <c r="Q9" s="13">
        <v>1.3</v>
      </c>
      <c r="R9" s="29">
        <v>1.7264000000000002E-2</v>
      </c>
      <c r="S9" s="13" t="s">
        <v>0</v>
      </c>
      <c r="T9" s="9">
        <f t="shared" si="1"/>
        <v>42.697827162912063</v>
      </c>
      <c r="U9" s="8">
        <v>1E-4</v>
      </c>
      <c r="V9" s="2">
        <v>0.01</v>
      </c>
      <c r="W9" s="1">
        <v>3.98</v>
      </c>
      <c r="X9" s="3">
        <f>W9*0.00166/($D9/1000)^3</f>
        <v>5.2854400000000003E-2</v>
      </c>
      <c r="Y9" s="2">
        <v>0.04</v>
      </c>
      <c r="Z9" s="7">
        <v>100</v>
      </c>
      <c r="AA9" s="2">
        <v>1</v>
      </c>
      <c r="AC9" s="6" t="e">
        <f>AVERAGE(#REF!)</f>
        <v>#REF!</v>
      </c>
      <c r="AD9" s="6" t="e">
        <f>AVERAGE(#REF!)</f>
        <v>#REF!</v>
      </c>
      <c r="AE9" s="6" t="e">
        <f>AVERAGE(#REF!)</f>
        <v>#REF!</v>
      </c>
      <c r="AF9" s="6" t="e">
        <f>AVERAGE(#REF!)</f>
        <v>#REF!</v>
      </c>
      <c r="AG9" s="6" t="e">
        <f>AVERAGE(#REF!)</f>
        <v>#REF!</v>
      </c>
      <c r="AH9" s="6" t="e">
        <f>AVERAGE(#REF!)</f>
        <v>#REF!</v>
      </c>
      <c r="AI9" s="6" t="e">
        <f>AVERAGE(#REF!)</f>
        <v>#REF!</v>
      </c>
      <c r="AJ9" s="6" t="e">
        <f>AVERAGE(#REF!)</f>
        <v>#REF!</v>
      </c>
      <c r="AK9" s="6" t="e">
        <f>AVERAGE(#REF!)</f>
        <v>#REF!</v>
      </c>
      <c r="AL9" s="6" t="e">
        <f>AVERAGE(#REF!)</f>
        <v>#REF!</v>
      </c>
      <c r="AM9" s="6" t="e">
        <f>AVERAGE(#REF!)</f>
        <v>#REF!</v>
      </c>
      <c r="AN9" s="6" t="e">
        <f>AVERAGE(#REF!)</f>
        <v>#REF!</v>
      </c>
      <c r="AO9" s="6" t="e">
        <f>AVERAGE(#REF!)</f>
        <v>#REF!</v>
      </c>
      <c r="AP9" s="6" t="e">
        <f>AVERAGE(#REF!)</f>
        <v>#REF!</v>
      </c>
      <c r="AQ9" s="6" t="e">
        <f>AVERAGE(#REF!)</f>
        <v>#REF!</v>
      </c>
      <c r="AR9" s="6" t="e">
        <f>AVERAGE(#REF!)</f>
        <v>#REF!</v>
      </c>
      <c r="AS9" s="6" t="e">
        <f>AVERAGE(#REF!)</f>
        <v>#REF!</v>
      </c>
      <c r="AT9" s="6" t="e">
        <f>AVERAGE(#REF!)</f>
        <v>#REF!</v>
      </c>
      <c r="AU9" s="6" t="e">
        <f>AVERAGE(#REF!)</f>
        <v>#REF!</v>
      </c>
      <c r="AV9" s="6" t="e">
        <f>AVERAGE(#REF!)</f>
        <v>#REF!</v>
      </c>
      <c r="AW9" s="6" t="e">
        <f>AVERAGE(#REF!)</f>
        <v>#REF!</v>
      </c>
      <c r="AX9" s="2" t="e">
        <f t="shared" si="2"/>
        <v>#REF!</v>
      </c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</row>
    <row r="10" spans="1:131" x14ac:dyDescent="0.25">
      <c r="A10" s="13" t="s">
        <v>38</v>
      </c>
      <c r="B10" s="18">
        <v>2</v>
      </c>
      <c r="C10" s="18">
        <v>4</v>
      </c>
      <c r="D10" s="18">
        <v>500</v>
      </c>
      <c r="E10" s="13">
        <v>20</v>
      </c>
      <c r="F10" s="28">
        <v>80</v>
      </c>
      <c r="G10" s="13">
        <v>8</v>
      </c>
      <c r="H10" s="11">
        <v>5</v>
      </c>
      <c r="I10" s="10">
        <v>24080</v>
      </c>
      <c r="J10" s="10">
        <f t="shared" si="0"/>
        <v>20080</v>
      </c>
      <c r="K10" s="13">
        <v>0.05</v>
      </c>
      <c r="L10" s="10">
        <v>240.8</v>
      </c>
      <c r="M10" s="13">
        <v>0.05</v>
      </c>
      <c r="N10" s="10">
        <v>240.8</v>
      </c>
      <c r="O10" s="13">
        <v>11.6</v>
      </c>
      <c r="P10" s="17">
        <v>0.15404799999999999</v>
      </c>
      <c r="Q10" s="13">
        <v>1.3</v>
      </c>
      <c r="R10" s="17">
        <v>1.7264000000000002E-2</v>
      </c>
      <c r="S10" s="13" t="s">
        <v>0</v>
      </c>
      <c r="T10" s="9">
        <f t="shared" si="1"/>
        <v>42.697827162912063</v>
      </c>
      <c r="U10" s="8">
        <v>1E-4</v>
      </c>
      <c r="Z10" s="7">
        <v>100</v>
      </c>
      <c r="AA10" s="2">
        <v>1</v>
      </c>
      <c r="AB10" s="27"/>
      <c r="AC10" s="6" t="e">
        <f>AVERAGE(#REF!)</f>
        <v>#REF!</v>
      </c>
      <c r="AD10" s="6" t="e">
        <f>AVERAGE(#REF!)</f>
        <v>#REF!</v>
      </c>
      <c r="AE10" s="6" t="e">
        <f>AVERAGE(#REF!)</f>
        <v>#REF!</v>
      </c>
      <c r="AF10" s="6" t="e">
        <f>AVERAGE(#REF!)</f>
        <v>#REF!</v>
      </c>
      <c r="AG10" s="6" t="e">
        <f>AVERAGE(#REF!)</f>
        <v>#REF!</v>
      </c>
      <c r="AH10" s="6" t="e">
        <f>AVERAGE(#REF!)</f>
        <v>#REF!</v>
      </c>
      <c r="AI10" s="6" t="e">
        <f>AVERAGE(#REF!)</f>
        <v>#REF!</v>
      </c>
      <c r="AJ10" s="6" t="e">
        <f>AVERAGE(#REF!)</f>
        <v>#REF!</v>
      </c>
      <c r="AK10" s="6" t="e">
        <f>AVERAGE(#REF!)</f>
        <v>#REF!</v>
      </c>
      <c r="AL10" s="6" t="e">
        <f>AVERAGE(#REF!)</f>
        <v>#REF!</v>
      </c>
      <c r="AM10" s="6" t="e">
        <f>AVERAGE(#REF!)</f>
        <v>#REF!</v>
      </c>
      <c r="AN10" s="6" t="e">
        <f>AVERAGE(#REF!)</f>
        <v>#REF!</v>
      </c>
      <c r="AO10" s="6" t="e">
        <f>AVERAGE(#REF!)</f>
        <v>#REF!</v>
      </c>
      <c r="AP10" s="6" t="e">
        <f>AVERAGE(#REF!)</f>
        <v>#REF!</v>
      </c>
      <c r="AQ10" s="6" t="e">
        <f>AVERAGE(#REF!)</f>
        <v>#REF!</v>
      </c>
      <c r="AR10" s="6" t="e">
        <f>AVERAGE(#REF!)</f>
        <v>#REF!</v>
      </c>
      <c r="AS10" s="6" t="e">
        <f>AVERAGE(#REF!)</f>
        <v>#REF!</v>
      </c>
      <c r="AT10" s="6" t="e">
        <f>AVERAGE(#REF!)</f>
        <v>#REF!</v>
      </c>
      <c r="AU10" s="6" t="e">
        <f>AVERAGE(#REF!)</f>
        <v>#REF!</v>
      </c>
      <c r="AV10" s="6" t="e">
        <f>AVERAGE(#REF!)</f>
        <v>#REF!</v>
      </c>
      <c r="AW10" s="6" t="e">
        <f>AVERAGE(#REF!)</f>
        <v>#REF!</v>
      </c>
      <c r="AX10" s="2" t="e">
        <f t="shared" si="2"/>
        <v>#REF!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</row>
    <row r="11" spans="1:131" x14ac:dyDescent="0.25">
      <c r="A11" s="13" t="s">
        <v>37</v>
      </c>
      <c r="B11" s="18">
        <v>2</v>
      </c>
      <c r="C11" s="18">
        <v>4</v>
      </c>
      <c r="D11" s="18">
        <v>500</v>
      </c>
      <c r="E11" s="13">
        <v>20</v>
      </c>
      <c r="F11" s="18">
        <v>80</v>
      </c>
      <c r="G11" s="13">
        <v>8</v>
      </c>
      <c r="H11" s="11">
        <v>5</v>
      </c>
      <c r="I11" s="10">
        <v>24080</v>
      </c>
      <c r="J11" s="10">
        <f t="shared" si="0"/>
        <v>20080</v>
      </c>
      <c r="K11" s="13">
        <v>0.05</v>
      </c>
      <c r="L11" s="10">
        <v>240.8</v>
      </c>
      <c r="M11" s="13">
        <v>0.05</v>
      </c>
      <c r="N11" s="10">
        <v>240.8</v>
      </c>
      <c r="O11" s="13">
        <v>11.6</v>
      </c>
      <c r="P11" s="17">
        <v>0.15404799999999999</v>
      </c>
      <c r="Q11" s="13">
        <v>1.3</v>
      </c>
      <c r="R11" s="17">
        <v>1.7264000000000002E-2</v>
      </c>
      <c r="S11" s="13" t="s">
        <v>0</v>
      </c>
      <c r="T11" s="9">
        <f t="shared" si="1"/>
        <v>42.697827162912063</v>
      </c>
      <c r="U11" s="8">
        <v>1E-4</v>
      </c>
      <c r="Z11" s="7">
        <v>100</v>
      </c>
      <c r="AA11" s="2">
        <v>1</v>
      </c>
      <c r="AB11" s="11"/>
      <c r="AC11" s="6" t="e">
        <f>AVERAGE(#REF!)</f>
        <v>#REF!</v>
      </c>
      <c r="AD11" s="6" t="e">
        <f>AVERAGE(#REF!)</f>
        <v>#REF!</v>
      </c>
      <c r="AE11" s="6" t="e">
        <f>AVERAGE(#REF!)</f>
        <v>#REF!</v>
      </c>
      <c r="AF11" s="6" t="e">
        <f>AVERAGE(#REF!)</f>
        <v>#REF!</v>
      </c>
      <c r="AG11" s="6" t="e">
        <f>AVERAGE(#REF!)</f>
        <v>#REF!</v>
      </c>
      <c r="AH11" s="6" t="e">
        <f>AVERAGE(#REF!)</f>
        <v>#REF!</v>
      </c>
      <c r="AI11" s="6" t="e">
        <f>AVERAGE(#REF!)</f>
        <v>#REF!</v>
      </c>
      <c r="AJ11" s="6" t="e">
        <f>AVERAGE(#REF!)</f>
        <v>#REF!</v>
      </c>
      <c r="AK11" s="6" t="e">
        <f>AVERAGE(#REF!)</f>
        <v>#REF!</v>
      </c>
      <c r="AL11" s="6" t="e">
        <f>AVERAGE(#REF!)</f>
        <v>#REF!</v>
      </c>
      <c r="AM11" s="6" t="e">
        <f>AVERAGE(#REF!)</f>
        <v>#REF!</v>
      </c>
      <c r="AN11" s="6" t="e">
        <f>AVERAGE(#REF!)</f>
        <v>#REF!</v>
      </c>
      <c r="AO11" s="6" t="e">
        <f>AVERAGE(#REF!)</f>
        <v>#REF!</v>
      </c>
      <c r="AP11" s="6" t="e">
        <f>AVERAGE(#REF!)</f>
        <v>#REF!</v>
      </c>
      <c r="AQ11" s="6" t="e">
        <f>AVERAGE(#REF!)</f>
        <v>#REF!</v>
      </c>
      <c r="AR11" s="6" t="e">
        <f>AVERAGE(#REF!)</f>
        <v>#REF!</v>
      </c>
      <c r="AS11" s="6" t="e">
        <f>AVERAGE(#REF!)</f>
        <v>#REF!</v>
      </c>
      <c r="AT11" s="6" t="e">
        <f>AVERAGE(#REF!)</f>
        <v>#REF!</v>
      </c>
      <c r="AU11" s="6" t="e">
        <f>AVERAGE(#REF!)</f>
        <v>#REF!</v>
      </c>
      <c r="AV11" s="6" t="e">
        <f>AVERAGE(#REF!)</f>
        <v>#REF!</v>
      </c>
      <c r="AW11" s="6" t="e">
        <f>AVERAGE(#REF!)</f>
        <v>#REF!</v>
      </c>
      <c r="AX11" s="2" t="e">
        <f t="shared" si="2"/>
        <v>#REF!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</row>
    <row r="12" spans="1:131" x14ac:dyDescent="0.25">
      <c r="A12" s="13" t="s">
        <v>36</v>
      </c>
      <c r="B12" s="18">
        <v>2</v>
      </c>
      <c r="C12" s="18">
        <v>4</v>
      </c>
      <c r="D12" s="18">
        <v>500</v>
      </c>
      <c r="E12" s="13">
        <v>20</v>
      </c>
      <c r="F12" s="18">
        <v>80</v>
      </c>
      <c r="G12" s="13">
        <v>8</v>
      </c>
      <c r="H12" s="11">
        <v>5</v>
      </c>
      <c r="I12" s="10">
        <v>24080</v>
      </c>
      <c r="J12" s="10">
        <f t="shared" si="0"/>
        <v>20080</v>
      </c>
      <c r="K12" s="13">
        <v>0.05</v>
      </c>
      <c r="L12" s="10">
        <v>240.8</v>
      </c>
      <c r="M12" s="13">
        <v>0.05</v>
      </c>
      <c r="N12" s="10">
        <v>240.8</v>
      </c>
      <c r="O12" s="13">
        <v>11.6</v>
      </c>
      <c r="P12" s="17">
        <v>0.15404799999999999</v>
      </c>
      <c r="Q12" s="13">
        <v>1.3</v>
      </c>
      <c r="R12" s="17">
        <v>1.7264000000000002E-2</v>
      </c>
      <c r="S12" s="13" t="s">
        <v>0</v>
      </c>
      <c r="T12" s="9">
        <f t="shared" si="1"/>
        <v>42.697827162912063</v>
      </c>
      <c r="U12" s="8">
        <v>1E-4</v>
      </c>
      <c r="Z12" s="7">
        <v>100</v>
      </c>
      <c r="AA12" s="2">
        <v>1</v>
      </c>
      <c r="AB12" s="11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25"/>
      <c r="AW12" s="25"/>
      <c r="AX12" s="2">
        <f t="shared" si="2"/>
        <v>0</v>
      </c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</row>
    <row r="13" spans="1:131" x14ac:dyDescent="0.25">
      <c r="A13" s="13" t="s">
        <v>35</v>
      </c>
      <c r="B13" s="18">
        <v>2</v>
      </c>
      <c r="C13" s="18">
        <v>4</v>
      </c>
      <c r="D13" s="18">
        <v>500</v>
      </c>
      <c r="E13" s="13">
        <v>20</v>
      </c>
      <c r="F13" s="18">
        <v>80</v>
      </c>
      <c r="G13" s="13">
        <v>8</v>
      </c>
      <c r="H13" s="11">
        <v>10</v>
      </c>
      <c r="I13" s="10">
        <v>48160</v>
      </c>
      <c r="J13" s="10">
        <f t="shared" si="0"/>
        <v>44160</v>
      </c>
      <c r="K13" s="13">
        <v>0.05</v>
      </c>
      <c r="L13" s="10">
        <v>240.8</v>
      </c>
      <c r="M13" s="13">
        <v>0.05</v>
      </c>
      <c r="N13" s="10">
        <v>240.8</v>
      </c>
      <c r="O13" s="13">
        <v>11.6</v>
      </c>
      <c r="P13" s="17">
        <v>0.15404799999999999</v>
      </c>
      <c r="Q13" s="13">
        <v>1.3</v>
      </c>
      <c r="R13" s="17">
        <v>1.7264000000000002E-2</v>
      </c>
      <c r="S13" s="13" t="s">
        <v>0</v>
      </c>
      <c r="T13" s="9">
        <f t="shared" si="1"/>
        <v>42.697827162912063</v>
      </c>
      <c r="U13" s="8">
        <v>1E-4</v>
      </c>
      <c r="V13" s="2">
        <v>0.01</v>
      </c>
      <c r="W13" s="1">
        <v>3.98</v>
      </c>
      <c r="X13" s="3">
        <f>W13*0.00166/($D13/1000)^3</f>
        <v>5.2854400000000003E-2</v>
      </c>
      <c r="Y13" s="2">
        <v>0.04</v>
      </c>
      <c r="Z13" s="7">
        <v>100</v>
      </c>
      <c r="AA13" s="2">
        <v>1</v>
      </c>
      <c r="AB13" s="11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25"/>
      <c r="AW13" s="25"/>
      <c r="AX13" s="2">
        <f t="shared" si="2"/>
        <v>0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</row>
    <row r="14" spans="1:131" x14ac:dyDescent="0.25">
      <c r="A14" s="13" t="s">
        <v>34</v>
      </c>
      <c r="B14" s="18">
        <v>2</v>
      </c>
      <c r="C14" s="18">
        <v>4</v>
      </c>
      <c r="D14" s="18">
        <v>500</v>
      </c>
      <c r="E14" s="13">
        <v>20</v>
      </c>
      <c r="F14" s="18">
        <v>80</v>
      </c>
      <c r="G14" s="13">
        <v>8</v>
      </c>
      <c r="H14" s="11">
        <v>10</v>
      </c>
      <c r="I14" s="10">
        <v>48160</v>
      </c>
      <c r="J14" s="10">
        <f t="shared" si="0"/>
        <v>44160</v>
      </c>
      <c r="K14" s="13">
        <v>0.05</v>
      </c>
      <c r="L14" s="10">
        <v>240.8</v>
      </c>
      <c r="M14" s="13">
        <v>0.05</v>
      </c>
      <c r="N14" s="10">
        <v>240.8</v>
      </c>
      <c r="O14" s="13">
        <v>11.6</v>
      </c>
      <c r="P14" s="17">
        <v>0.15404799999999999</v>
      </c>
      <c r="Q14" s="13">
        <v>1.3</v>
      </c>
      <c r="R14" s="17">
        <v>1.7264000000000002E-2</v>
      </c>
      <c r="S14" s="13" t="s">
        <v>0</v>
      </c>
      <c r="T14" s="9">
        <f t="shared" si="1"/>
        <v>42.697827162912063</v>
      </c>
      <c r="U14" s="8">
        <v>1E-4</v>
      </c>
      <c r="V14" s="2">
        <v>0.01</v>
      </c>
      <c r="W14" s="1">
        <v>3.98</v>
      </c>
      <c r="X14" s="3">
        <f>W14*0.00166/($D14/1000)^3</f>
        <v>5.2854400000000003E-2</v>
      </c>
      <c r="Y14" s="2">
        <v>0.04</v>
      </c>
      <c r="Z14" s="7">
        <v>100</v>
      </c>
      <c r="AA14" s="2">
        <v>1</v>
      </c>
      <c r="AB14" s="2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25"/>
      <c r="AW14" s="25"/>
      <c r="AX14" s="2">
        <f t="shared" si="2"/>
        <v>0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</row>
    <row r="15" spans="1:131" x14ac:dyDescent="0.25">
      <c r="A15" s="13" t="s">
        <v>33</v>
      </c>
      <c r="B15" s="18">
        <v>2</v>
      </c>
      <c r="C15" s="18">
        <v>4</v>
      </c>
      <c r="D15" s="18">
        <v>500</v>
      </c>
      <c r="E15" s="13">
        <v>20</v>
      </c>
      <c r="F15" s="18">
        <v>80</v>
      </c>
      <c r="G15" s="13">
        <v>8</v>
      </c>
      <c r="H15" s="11">
        <v>10</v>
      </c>
      <c r="I15" s="10">
        <v>48160</v>
      </c>
      <c r="J15" s="10">
        <f t="shared" si="0"/>
        <v>44160</v>
      </c>
      <c r="K15" s="13">
        <v>0.05</v>
      </c>
      <c r="L15" s="10">
        <v>240.8</v>
      </c>
      <c r="M15" s="13">
        <v>0.05</v>
      </c>
      <c r="N15" s="10">
        <v>240.8</v>
      </c>
      <c r="O15" s="13">
        <v>11.6</v>
      </c>
      <c r="P15" s="17">
        <v>0.15404799999999999</v>
      </c>
      <c r="Q15" s="13">
        <v>1.3</v>
      </c>
      <c r="R15" s="17">
        <v>1.7264000000000002E-2</v>
      </c>
      <c r="S15" s="13" t="s">
        <v>0</v>
      </c>
      <c r="T15" s="9">
        <f t="shared" si="1"/>
        <v>42.697827162912063</v>
      </c>
      <c r="U15" s="8">
        <v>1E-4</v>
      </c>
      <c r="Z15" s="7">
        <v>100</v>
      </c>
      <c r="AA15" s="2">
        <v>1</v>
      </c>
      <c r="AB15" s="11"/>
      <c r="AC15" s="44" t="s">
        <v>32</v>
      </c>
      <c r="AD15" s="44"/>
      <c r="AE15" s="44"/>
      <c r="AF15" s="44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2">
        <f t="shared" si="2"/>
        <v>0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</row>
    <row r="16" spans="1:131" ht="20" thickBot="1" x14ac:dyDescent="0.3">
      <c r="A16" s="13" t="s">
        <v>31</v>
      </c>
      <c r="B16" s="18">
        <v>2</v>
      </c>
      <c r="C16" s="18">
        <v>4</v>
      </c>
      <c r="D16" s="18">
        <v>500</v>
      </c>
      <c r="E16" s="13">
        <v>20</v>
      </c>
      <c r="F16" s="18">
        <v>80</v>
      </c>
      <c r="G16" s="13">
        <v>8</v>
      </c>
      <c r="H16" s="11">
        <v>10</v>
      </c>
      <c r="I16" s="10">
        <v>48160</v>
      </c>
      <c r="J16" s="10">
        <f t="shared" si="0"/>
        <v>44160</v>
      </c>
      <c r="K16" s="13">
        <v>0.05</v>
      </c>
      <c r="L16" s="10">
        <v>240.8</v>
      </c>
      <c r="M16" s="13">
        <v>0.05</v>
      </c>
      <c r="N16" s="10">
        <v>240.8</v>
      </c>
      <c r="O16" s="13">
        <v>11.6</v>
      </c>
      <c r="P16" s="17">
        <v>0.15404799999999999</v>
      </c>
      <c r="Q16" s="13">
        <v>1.3</v>
      </c>
      <c r="R16" s="17">
        <v>1.7264000000000002E-2</v>
      </c>
      <c r="S16" s="13" t="s">
        <v>0</v>
      </c>
      <c r="T16" s="9">
        <f t="shared" si="1"/>
        <v>42.697827162912063</v>
      </c>
      <c r="U16" s="8">
        <v>1E-4</v>
      </c>
      <c r="Z16" s="7">
        <v>100</v>
      </c>
      <c r="AA16" s="2">
        <v>1</v>
      </c>
      <c r="AB16" s="24"/>
      <c r="AC16" s="23" t="s">
        <v>30</v>
      </c>
      <c r="AD16" s="22" t="s">
        <v>79</v>
      </c>
      <c r="AE16" s="22" t="s">
        <v>29</v>
      </c>
      <c r="AF16" s="22" t="s">
        <v>28</v>
      </c>
      <c r="AG16" s="22" t="s">
        <v>27</v>
      </c>
      <c r="AH16" s="22" t="s">
        <v>26</v>
      </c>
      <c r="AI16" s="22" t="s">
        <v>25</v>
      </c>
      <c r="AJ16" s="22" t="s">
        <v>24</v>
      </c>
      <c r="AK16" s="22" t="s">
        <v>23</v>
      </c>
      <c r="AL16" s="16" t="s">
        <v>22</v>
      </c>
      <c r="AM16" s="16" t="s">
        <v>21</v>
      </c>
      <c r="AN16" s="16" t="s">
        <v>20</v>
      </c>
      <c r="AO16" s="22" t="s">
        <v>19</v>
      </c>
      <c r="AP16" s="22" t="s">
        <v>18</v>
      </c>
      <c r="AQ16" s="14" t="s">
        <v>17</v>
      </c>
      <c r="AR16" s="14" t="s">
        <v>16</v>
      </c>
      <c r="AS16" s="14" t="s">
        <v>15</v>
      </c>
      <c r="AT16" s="14" t="s">
        <v>14</v>
      </c>
      <c r="AU16" s="14" t="s">
        <v>13</v>
      </c>
      <c r="AV16" s="14" t="s">
        <v>12</v>
      </c>
      <c r="AW16" s="14" t="s">
        <v>11</v>
      </c>
      <c r="AX16" s="2" t="e">
        <f t="shared" si="2"/>
        <v>#VALUE!</v>
      </c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</row>
    <row r="17" spans="1:131" x14ac:dyDescent="0.25">
      <c r="A17" s="13" t="s">
        <v>10</v>
      </c>
      <c r="B17" s="18">
        <v>2</v>
      </c>
      <c r="C17" s="18">
        <v>4</v>
      </c>
      <c r="D17" s="18">
        <v>500</v>
      </c>
      <c r="E17" s="13">
        <v>20</v>
      </c>
      <c r="F17" s="18">
        <v>80</v>
      </c>
      <c r="G17" s="13">
        <v>8</v>
      </c>
      <c r="H17" s="11">
        <v>10</v>
      </c>
      <c r="I17" s="10">
        <v>48160</v>
      </c>
      <c r="J17" s="10">
        <f t="shared" si="0"/>
        <v>44160</v>
      </c>
      <c r="K17" s="13">
        <v>0.05</v>
      </c>
      <c r="L17" s="10">
        <v>240.8</v>
      </c>
      <c r="M17" s="13">
        <v>0.05</v>
      </c>
      <c r="N17" s="10">
        <v>240.8</v>
      </c>
      <c r="O17" s="13">
        <v>11.6</v>
      </c>
      <c r="P17" s="17">
        <v>0.15404799999999999</v>
      </c>
      <c r="Q17" s="13">
        <v>1.3</v>
      </c>
      <c r="R17" s="17">
        <v>1.7264000000000002E-2</v>
      </c>
      <c r="S17" s="13" t="s">
        <v>0</v>
      </c>
      <c r="T17" s="9">
        <f t="shared" si="1"/>
        <v>42.697827162912063</v>
      </c>
      <c r="U17" s="8">
        <v>1E-4</v>
      </c>
      <c r="Z17" s="7">
        <v>100</v>
      </c>
      <c r="AA17" s="2">
        <v>1</v>
      </c>
      <c r="AB17" s="1">
        <f>AB3</f>
        <v>3</v>
      </c>
      <c r="AC17" s="21">
        <v>9.0840999999999994</v>
      </c>
      <c r="AD17" s="20">
        <v>3.3799999999999997E-2</v>
      </c>
      <c r="AE17" s="20">
        <v>0</v>
      </c>
      <c r="AF17" s="20">
        <v>3.39E-2</v>
      </c>
      <c r="AG17" s="20">
        <v>2.6100000000000002E-2</v>
      </c>
      <c r="AH17" s="20">
        <v>39.7119</v>
      </c>
      <c r="AI17" s="20">
        <v>10.5534</v>
      </c>
      <c r="AJ17" s="20">
        <v>2.2100000000000002E-2</v>
      </c>
      <c r="AK17" s="20">
        <v>6.3677000000000001</v>
      </c>
      <c r="AL17" s="16">
        <v>42.796300000000002</v>
      </c>
      <c r="AM17" s="16">
        <v>9.5221</v>
      </c>
      <c r="AN17" s="16">
        <v>9.7613000000000003</v>
      </c>
      <c r="AO17" s="20"/>
      <c r="AP17" s="20"/>
      <c r="AQ17" s="14">
        <v>4.7199999999999999E-2</v>
      </c>
      <c r="AR17" s="14">
        <v>0.1119</v>
      </c>
      <c r="AS17" s="14">
        <v>5.9400000000000001E-2</v>
      </c>
      <c r="AT17" s="14">
        <v>1.37E-2</v>
      </c>
      <c r="AU17" s="14">
        <v>5.6140999999999996</v>
      </c>
      <c r="AV17" s="14"/>
      <c r="AW17" s="14"/>
      <c r="AX17" s="2">
        <f t="shared" si="2"/>
        <v>0.12744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</row>
    <row r="18" spans="1:131" x14ac:dyDescent="0.25">
      <c r="A18" s="13" t="s">
        <v>9</v>
      </c>
      <c r="B18" s="18">
        <v>2</v>
      </c>
      <c r="C18" s="18">
        <v>4</v>
      </c>
      <c r="D18" s="18">
        <v>500</v>
      </c>
      <c r="E18" s="13">
        <v>20</v>
      </c>
      <c r="F18" s="18">
        <v>80</v>
      </c>
      <c r="G18" s="13">
        <v>8</v>
      </c>
      <c r="H18" s="11">
        <v>15</v>
      </c>
      <c r="I18" s="10">
        <v>72240</v>
      </c>
      <c r="J18" s="10">
        <f t="shared" si="0"/>
        <v>68240</v>
      </c>
      <c r="K18" s="13">
        <v>0.05</v>
      </c>
      <c r="L18" s="10">
        <v>240.8</v>
      </c>
      <c r="M18" s="13">
        <v>0.05</v>
      </c>
      <c r="N18" s="10">
        <v>240.8</v>
      </c>
      <c r="O18" s="13">
        <v>11.6</v>
      </c>
      <c r="P18" s="17">
        <v>0.15404799999999999</v>
      </c>
      <c r="Q18" s="13">
        <v>1.3</v>
      </c>
      <c r="R18" s="17">
        <v>1.7264000000000002E-2</v>
      </c>
      <c r="S18" s="13" t="s">
        <v>0</v>
      </c>
      <c r="T18" s="9">
        <f t="shared" si="1"/>
        <v>42.697827162912063</v>
      </c>
      <c r="U18" s="8">
        <v>1E-4</v>
      </c>
      <c r="V18" s="2">
        <v>0.01</v>
      </c>
      <c r="W18" s="1">
        <v>3.98</v>
      </c>
      <c r="X18" s="3">
        <f>W18*0.00166/($D18/1000)^3</f>
        <v>5.2854400000000003E-2</v>
      </c>
      <c r="Y18" s="2">
        <v>0.04</v>
      </c>
      <c r="Z18" s="7">
        <v>100</v>
      </c>
      <c r="AA18" s="2">
        <v>1</v>
      </c>
      <c r="AB18" s="1">
        <f t="shared" ref="AB18:AB22" si="4">AB4</f>
        <v>5</v>
      </c>
      <c r="AC18" s="5">
        <v>7.4116</v>
      </c>
      <c r="AD18" s="5">
        <v>2.1000000000000001E-2</v>
      </c>
      <c r="AE18" s="5">
        <v>0</v>
      </c>
      <c r="AF18" s="5">
        <v>2.1399999999999999E-2</v>
      </c>
      <c r="AG18" s="5">
        <v>1.7299999999999999E-2</v>
      </c>
      <c r="AH18" s="5">
        <v>33.76</v>
      </c>
      <c r="AI18" s="5">
        <v>13.7629</v>
      </c>
      <c r="AJ18" s="5">
        <v>1.6400000000000001E-2</v>
      </c>
      <c r="AK18" s="5">
        <v>6.5014000000000003</v>
      </c>
      <c r="AL18" s="5">
        <v>44.112099999999998</v>
      </c>
      <c r="AM18" s="5">
        <v>12.6723</v>
      </c>
      <c r="AN18" s="5">
        <v>13.466100000000001</v>
      </c>
      <c r="AO18" s="5" t="e">
        <f>_xlfn.STDEV.P(#REF!)</f>
        <v>#REF!</v>
      </c>
      <c r="AP18" s="5" t="e">
        <f>_xlfn.STDEV.P(#REF!)</f>
        <v>#REF!</v>
      </c>
      <c r="AQ18" s="5">
        <v>4.0899999999999999E-2</v>
      </c>
      <c r="AR18" s="5">
        <v>9.2700000000000005E-2</v>
      </c>
      <c r="AS18" s="5">
        <v>4.8099999999999997E-2</v>
      </c>
      <c r="AT18" s="5">
        <v>4.2000000000000003E-2</v>
      </c>
      <c r="AU18" s="5">
        <v>5.2933000000000003</v>
      </c>
      <c r="AV18" s="5" t="e">
        <f>_xlfn.STDEV.P(#REF!)</f>
        <v>#REF!</v>
      </c>
      <c r="AW18" s="5" t="e">
        <f>_xlfn.STDEV.P(#REF!)</f>
        <v>#REF!</v>
      </c>
      <c r="AX18" s="2">
        <f t="shared" si="2"/>
        <v>0.11043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</row>
    <row r="19" spans="1:131" x14ac:dyDescent="0.25">
      <c r="A19" s="13" t="s">
        <v>8</v>
      </c>
      <c r="B19" s="18">
        <v>2</v>
      </c>
      <c r="C19" s="18">
        <v>4</v>
      </c>
      <c r="D19" s="18">
        <v>500</v>
      </c>
      <c r="E19" s="13">
        <v>20</v>
      </c>
      <c r="F19" s="18">
        <v>80</v>
      </c>
      <c r="G19" s="13">
        <v>8</v>
      </c>
      <c r="H19" s="11">
        <v>15</v>
      </c>
      <c r="I19" s="10">
        <v>72240</v>
      </c>
      <c r="J19" s="10">
        <f t="shared" si="0"/>
        <v>68240</v>
      </c>
      <c r="K19" s="13">
        <v>0.05</v>
      </c>
      <c r="L19" s="10">
        <v>240.8</v>
      </c>
      <c r="M19" s="13">
        <v>0.05</v>
      </c>
      <c r="N19" s="10">
        <v>240.8</v>
      </c>
      <c r="O19" s="13">
        <v>11.6</v>
      </c>
      <c r="P19" s="17">
        <v>0.15404799999999999</v>
      </c>
      <c r="Q19" s="13">
        <v>1.3</v>
      </c>
      <c r="R19" s="17">
        <v>1.7264000000000002E-2</v>
      </c>
      <c r="S19" s="13" t="s">
        <v>0</v>
      </c>
      <c r="T19" s="9">
        <f t="shared" si="1"/>
        <v>42.697827162912063</v>
      </c>
      <c r="U19" s="8">
        <v>1E-4</v>
      </c>
      <c r="V19" s="2">
        <v>0.01</v>
      </c>
      <c r="W19" s="1">
        <v>3.98</v>
      </c>
      <c r="X19" s="3">
        <f>W19*0.00166/($D19/1000)^3</f>
        <v>5.2854400000000003E-2</v>
      </c>
      <c r="Y19" s="2">
        <v>0.04</v>
      </c>
      <c r="Z19" s="7">
        <v>100</v>
      </c>
      <c r="AA19" s="2">
        <v>1</v>
      </c>
      <c r="AB19" s="1">
        <f t="shared" si="4"/>
        <v>10</v>
      </c>
      <c r="AC19" s="5">
        <v>5.0808</v>
      </c>
      <c r="AD19" s="5">
        <v>1.47E-2</v>
      </c>
      <c r="AE19" s="5">
        <v>0</v>
      </c>
      <c r="AF19" s="5">
        <v>1.4500000000000001E-2</v>
      </c>
      <c r="AG19" s="5">
        <v>9.4999999999999998E-3</v>
      </c>
      <c r="AH19" s="5">
        <v>31.950600000000001</v>
      </c>
      <c r="AI19" s="5">
        <v>17.037400000000002</v>
      </c>
      <c r="AJ19" s="5">
        <v>1.03E-2</v>
      </c>
      <c r="AK19" s="5">
        <v>6.5968</v>
      </c>
      <c r="AL19" s="5">
        <v>47.263100000000001</v>
      </c>
      <c r="AM19" s="5">
        <v>16.604199999999999</v>
      </c>
      <c r="AN19" s="5">
        <v>16.668299999999999</v>
      </c>
      <c r="AO19" s="5" t="e">
        <f>_xlfn.STDEV.P(#REF!)</f>
        <v>#REF!</v>
      </c>
      <c r="AP19" s="5" t="e">
        <f>_xlfn.STDEV.P(#REF!)</f>
        <v>#REF!</v>
      </c>
      <c r="AQ19" s="5">
        <v>3.3599999999999998E-2</v>
      </c>
      <c r="AR19" s="5">
        <v>7.3599999999999999E-2</v>
      </c>
      <c r="AS19" s="5">
        <v>3.85E-2</v>
      </c>
      <c r="AT19" s="5">
        <v>1.43E-2</v>
      </c>
      <c r="AU19" s="5">
        <v>4.8971999999999998</v>
      </c>
      <c r="AV19" s="5" t="e">
        <f>_xlfn.STDEV.P(#REF!)</f>
        <v>#REF!</v>
      </c>
      <c r="AW19" s="5" t="e">
        <f>_xlfn.STDEV.P(#REF!)</f>
        <v>#REF!</v>
      </c>
      <c r="AX19" s="2">
        <f t="shared" si="2"/>
        <v>9.0719999999999995E-2</v>
      </c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</row>
    <row r="20" spans="1:131" x14ac:dyDescent="0.25">
      <c r="A20" s="13" t="s">
        <v>7</v>
      </c>
      <c r="B20" s="18">
        <v>2</v>
      </c>
      <c r="C20" s="18">
        <v>4</v>
      </c>
      <c r="D20" s="18">
        <v>500</v>
      </c>
      <c r="E20" s="13">
        <v>20</v>
      </c>
      <c r="F20" s="18">
        <v>80</v>
      </c>
      <c r="G20" s="13">
        <v>8</v>
      </c>
      <c r="H20" s="11">
        <v>15</v>
      </c>
      <c r="I20" s="10">
        <v>72240</v>
      </c>
      <c r="J20" s="10">
        <f t="shared" si="0"/>
        <v>68240</v>
      </c>
      <c r="K20" s="13">
        <v>0.05</v>
      </c>
      <c r="L20" s="10">
        <v>240.8</v>
      </c>
      <c r="M20" s="13">
        <v>0.05</v>
      </c>
      <c r="N20" s="10">
        <v>240.8</v>
      </c>
      <c r="O20" s="13">
        <v>11.6</v>
      </c>
      <c r="P20" s="17">
        <v>0.15404799999999999</v>
      </c>
      <c r="Q20" s="13">
        <v>1.3</v>
      </c>
      <c r="R20" s="17">
        <v>1.7264000000000002E-2</v>
      </c>
      <c r="S20" s="13" t="s">
        <v>0</v>
      </c>
      <c r="T20" s="9">
        <f t="shared" si="1"/>
        <v>42.697827162912063</v>
      </c>
      <c r="U20" s="8">
        <v>1E-4</v>
      </c>
      <c r="Z20" s="7">
        <v>100</v>
      </c>
      <c r="AA20" s="2">
        <v>1</v>
      </c>
      <c r="AB20" s="1">
        <f t="shared" si="4"/>
        <v>15</v>
      </c>
      <c r="AC20" s="5">
        <v>5.8266</v>
      </c>
      <c r="AD20" s="5">
        <v>1.2200000000000001E-2</v>
      </c>
      <c r="AE20" s="5">
        <v>0</v>
      </c>
      <c r="AF20" s="5">
        <v>1.23E-2</v>
      </c>
      <c r="AG20" s="5">
        <v>7.4999999999999997E-3</v>
      </c>
      <c r="AH20" s="5">
        <v>32.224400000000003</v>
      </c>
      <c r="AI20" s="5">
        <v>24.445</v>
      </c>
      <c r="AJ20" s="5">
        <v>8.8999999999999999E-3</v>
      </c>
      <c r="AK20" s="5">
        <v>6.2431999999999999</v>
      </c>
      <c r="AL20" s="5">
        <v>60.060499999999998</v>
      </c>
      <c r="AM20" s="5">
        <v>24.020499999999998</v>
      </c>
      <c r="AN20" s="5">
        <v>24.971599999999999</v>
      </c>
      <c r="AO20" s="5" t="e">
        <f>_xlfn.STDEV.P(#REF!)</f>
        <v>#REF!</v>
      </c>
      <c r="AP20" s="5" t="e">
        <f>_xlfn.STDEV.P(#REF!)</f>
        <v>#REF!</v>
      </c>
      <c r="AQ20" s="5">
        <v>2.9899999999999999E-2</v>
      </c>
      <c r="AR20" s="5">
        <v>6.6299999999999998E-2</v>
      </c>
      <c r="AS20" s="5">
        <v>3.4099999999999998E-2</v>
      </c>
      <c r="AT20" s="5">
        <v>2.9399999999999999E-2</v>
      </c>
      <c r="AU20" s="5">
        <v>5.9875999999999996</v>
      </c>
      <c r="AV20" s="5" t="e">
        <f>_xlfn.STDEV.P(#REF!)</f>
        <v>#REF!</v>
      </c>
      <c r="AW20" s="5" t="e">
        <f>_xlfn.STDEV.P(#REF!)</f>
        <v>#REF!</v>
      </c>
      <c r="AX20" s="2">
        <f t="shared" si="2"/>
        <v>8.073000000000001E-2</v>
      </c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</row>
    <row r="21" spans="1:131" x14ac:dyDescent="0.25">
      <c r="A21" s="13" t="s">
        <v>6</v>
      </c>
      <c r="B21" s="18">
        <v>2</v>
      </c>
      <c r="C21" s="18">
        <v>4</v>
      </c>
      <c r="D21" s="18">
        <v>500</v>
      </c>
      <c r="E21" s="13">
        <v>20</v>
      </c>
      <c r="F21" s="18">
        <v>80</v>
      </c>
      <c r="G21" s="13">
        <v>8</v>
      </c>
      <c r="H21" s="11">
        <v>15</v>
      </c>
      <c r="I21" s="10">
        <v>72240</v>
      </c>
      <c r="J21" s="10">
        <f t="shared" si="0"/>
        <v>68240</v>
      </c>
      <c r="K21" s="13">
        <v>0.05</v>
      </c>
      <c r="L21" s="10">
        <v>240.8</v>
      </c>
      <c r="M21" s="13">
        <v>0.05</v>
      </c>
      <c r="N21" s="10">
        <v>240.8</v>
      </c>
      <c r="O21" s="13">
        <v>11.6</v>
      </c>
      <c r="P21" s="17">
        <v>0.15404799999999999</v>
      </c>
      <c r="Q21" s="13">
        <v>1.3</v>
      </c>
      <c r="R21" s="17">
        <v>1.7264000000000002E-2</v>
      </c>
      <c r="S21" s="13" t="s">
        <v>0</v>
      </c>
      <c r="T21" s="9">
        <f t="shared" si="1"/>
        <v>42.697827162912063</v>
      </c>
      <c r="U21" s="8">
        <v>1E-4</v>
      </c>
      <c r="Z21" s="7">
        <v>100</v>
      </c>
      <c r="AA21" s="2">
        <v>1</v>
      </c>
      <c r="AB21" s="1">
        <f t="shared" si="4"/>
        <v>20</v>
      </c>
      <c r="AC21" s="5">
        <v>3.5640000000000001</v>
      </c>
      <c r="AD21" s="5">
        <v>1.26E-2</v>
      </c>
      <c r="AE21" s="5">
        <v>0</v>
      </c>
      <c r="AF21" s="5">
        <v>1.26E-2</v>
      </c>
      <c r="AG21" s="5">
        <v>4.7000000000000002E-3</v>
      </c>
      <c r="AH21" s="5">
        <v>32.510599999999997</v>
      </c>
      <c r="AI21" s="5">
        <v>17.983899999999998</v>
      </c>
      <c r="AJ21" s="5">
        <v>5.7000000000000002E-3</v>
      </c>
      <c r="AK21" s="5">
        <v>5.5041000000000002</v>
      </c>
      <c r="AL21" s="5">
        <v>47.540599999999998</v>
      </c>
      <c r="AM21" s="5">
        <v>18.072500000000002</v>
      </c>
      <c r="AN21" s="5">
        <v>18.2775</v>
      </c>
      <c r="AO21" s="5" t="e">
        <f>_xlfn.STDEV.P(#REF!)</f>
        <v>#REF!</v>
      </c>
      <c r="AP21" s="5" t="e">
        <f>_xlfn.STDEV.P(#REF!)</f>
        <v>#REF!</v>
      </c>
      <c r="AQ21" s="5">
        <v>2.6700000000000002E-2</v>
      </c>
      <c r="AR21" s="5">
        <v>6.0400000000000002E-2</v>
      </c>
      <c r="AS21" s="5">
        <v>0.03</v>
      </c>
      <c r="AT21" s="5">
        <v>1.9300000000000001E-2</v>
      </c>
      <c r="AU21" s="5">
        <v>3.9554</v>
      </c>
      <c r="AV21" s="5" t="e">
        <f>_xlfn.STDEV.P(#REF!)</f>
        <v>#REF!</v>
      </c>
      <c r="AW21" s="5" t="e">
        <f>_xlfn.STDEV.P(#REF!)</f>
        <v>#REF!</v>
      </c>
      <c r="AX21" s="2">
        <f t="shared" si="2"/>
        <v>7.2090000000000015E-2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</row>
    <row r="22" spans="1:131" x14ac:dyDescent="0.25">
      <c r="A22" s="13" t="s">
        <v>5</v>
      </c>
      <c r="B22" s="18">
        <v>2</v>
      </c>
      <c r="C22" s="18">
        <v>4</v>
      </c>
      <c r="D22" s="18">
        <v>500</v>
      </c>
      <c r="E22" s="13">
        <v>20</v>
      </c>
      <c r="F22" s="18">
        <v>80</v>
      </c>
      <c r="G22" s="13">
        <v>8</v>
      </c>
      <c r="H22" s="11">
        <v>15</v>
      </c>
      <c r="I22" s="10">
        <v>72240</v>
      </c>
      <c r="J22" s="10">
        <f t="shared" si="0"/>
        <v>68240</v>
      </c>
      <c r="K22" s="13">
        <v>0.05</v>
      </c>
      <c r="L22" s="10">
        <v>240.8</v>
      </c>
      <c r="M22" s="13">
        <v>0.05</v>
      </c>
      <c r="N22" s="10">
        <v>240.8</v>
      </c>
      <c r="O22" s="13">
        <v>11.6</v>
      </c>
      <c r="P22" s="17">
        <v>0.15404799999999999</v>
      </c>
      <c r="Q22" s="13">
        <v>1.3</v>
      </c>
      <c r="R22" s="17">
        <v>1.7264000000000002E-2</v>
      </c>
      <c r="S22" s="13" t="s">
        <v>0</v>
      </c>
      <c r="T22" s="9">
        <f t="shared" si="1"/>
        <v>42.697827162912063</v>
      </c>
      <c r="U22" s="8">
        <v>1E-4</v>
      </c>
      <c r="Z22" s="7">
        <v>100</v>
      </c>
      <c r="AA22" s="2">
        <v>1</v>
      </c>
      <c r="AB22" s="1">
        <f t="shared" si="4"/>
        <v>25</v>
      </c>
      <c r="AC22" s="5">
        <v>5.2342000000000004</v>
      </c>
      <c r="AD22" s="5">
        <v>1.12E-2</v>
      </c>
      <c r="AE22" s="5">
        <v>0</v>
      </c>
      <c r="AF22" s="5">
        <v>1.12E-2</v>
      </c>
      <c r="AG22" s="5">
        <v>5.3E-3</v>
      </c>
      <c r="AH22" s="5">
        <v>32.570900000000002</v>
      </c>
      <c r="AI22" s="5">
        <v>31.6082</v>
      </c>
      <c r="AJ22" s="5">
        <v>6.1000000000000004E-3</v>
      </c>
      <c r="AK22" s="5">
        <v>5.4046000000000003</v>
      </c>
      <c r="AL22" s="5">
        <v>71.010300000000001</v>
      </c>
      <c r="AM22" s="5">
        <v>31.436</v>
      </c>
      <c r="AN22" s="5">
        <v>31.966200000000001</v>
      </c>
      <c r="AO22" s="5" t="e">
        <f>_xlfn.STDEV.P(#REF!)</f>
        <v>#REF!</v>
      </c>
      <c r="AP22" s="5" t="e">
        <f>_xlfn.STDEV.P(#REF!)</f>
        <v>#REF!</v>
      </c>
      <c r="AQ22" s="5">
        <v>2.6200000000000001E-2</v>
      </c>
      <c r="AR22" s="5">
        <v>0.06</v>
      </c>
      <c r="AS22" s="5">
        <v>2.9600000000000001E-2</v>
      </c>
      <c r="AT22" s="5">
        <v>4.36E-2</v>
      </c>
      <c r="AU22" s="5">
        <v>6.8422999999999998</v>
      </c>
      <c r="AV22" s="5" t="e">
        <f>_xlfn.STDEV.P(#REF!)</f>
        <v>#REF!</v>
      </c>
      <c r="AW22" s="5" t="e">
        <f>_xlfn.STDEV.P(#REF!)</f>
        <v>#REF!</v>
      </c>
      <c r="AX22" s="2">
        <f t="shared" si="2"/>
        <v>7.0740000000000011E-2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</row>
    <row r="23" spans="1:131" x14ac:dyDescent="0.25">
      <c r="A23" s="13" t="s">
        <v>4</v>
      </c>
      <c r="B23" s="18">
        <v>2</v>
      </c>
      <c r="C23" s="18">
        <v>4</v>
      </c>
      <c r="D23" s="18">
        <v>500</v>
      </c>
      <c r="E23" s="13">
        <v>20</v>
      </c>
      <c r="F23" s="18">
        <v>80</v>
      </c>
      <c r="G23" s="13">
        <v>8</v>
      </c>
      <c r="H23" s="11">
        <v>20</v>
      </c>
      <c r="I23" s="10">
        <v>96320</v>
      </c>
      <c r="J23" s="10">
        <f t="shared" si="0"/>
        <v>92320</v>
      </c>
      <c r="K23" s="13">
        <v>0.05</v>
      </c>
      <c r="L23" s="10">
        <v>240.8</v>
      </c>
      <c r="M23" s="13">
        <v>0.05</v>
      </c>
      <c r="N23" s="10">
        <v>240.8</v>
      </c>
      <c r="O23" s="13">
        <v>11.6</v>
      </c>
      <c r="P23" s="17">
        <v>0.15404799999999999</v>
      </c>
      <c r="Q23" s="13">
        <v>1.3</v>
      </c>
      <c r="R23" s="17">
        <v>1.7264000000000002E-2</v>
      </c>
      <c r="S23" s="13" t="s">
        <v>0</v>
      </c>
      <c r="T23" s="9">
        <f t="shared" si="1"/>
        <v>42.697827162912063</v>
      </c>
      <c r="U23" s="8">
        <v>1E-4</v>
      </c>
      <c r="V23" s="2">
        <v>0.01</v>
      </c>
      <c r="W23" s="1">
        <v>3.98</v>
      </c>
      <c r="X23" s="3">
        <f t="shared" ref="X23:X29" si="5">W23*0.00166/($D23/1000)^3</f>
        <v>5.2854400000000003E-2</v>
      </c>
      <c r="Y23" s="2">
        <v>0.04</v>
      </c>
      <c r="Z23" s="7">
        <v>100</v>
      </c>
      <c r="AA23" s="2">
        <v>1</v>
      </c>
      <c r="AC23" s="5" t="e">
        <f>_xlfn.STDEV.P(#REF!)</f>
        <v>#REF!</v>
      </c>
      <c r="AD23" s="5" t="e">
        <f>_xlfn.STDEV.P(#REF!)</f>
        <v>#REF!</v>
      </c>
      <c r="AE23" s="5" t="e">
        <f>_xlfn.STDEV.P(#REF!)</f>
        <v>#REF!</v>
      </c>
      <c r="AF23" s="5" t="e">
        <f>_xlfn.STDEV.P(#REF!)</f>
        <v>#REF!</v>
      </c>
      <c r="AG23" s="5" t="e">
        <f>_xlfn.STDEV.P(#REF!)</f>
        <v>#REF!</v>
      </c>
      <c r="AH23" s="5" t="e">
        <f>_xlfn.STDEV.P(#REF!)</f>
        <v>#REF!</v>
      </c>
      <c r="AI23" s="5" t="e">
        <f>_xlfn.STDEV.P(#REF!)</f>
        <v>#REF!</v>
      </c>
      <c r="AJ23" s="5" t="e">
        <f>_xlfn.STDEV.P(#REF!)</f>
        <v>#REF!</v>
      </c>
      <c r="AK23" s="5" t="e">
        <f>_xlfn.STDEV.P(#REF!)</f>
        <v>#REF!</v>
      </c>
      <c r="AL23" s="5" t="e">
        <f>_xlfn.STDEV.P(#REF!)</f>
        <v>#REF!</v>
      </c>
      <c r="AM23" s="5" t="e">
        <f>_xlfn.STDEV.P(#REF!)</f>
        <v>#REF!</v>
      </c>
      <c r="AN23" s="5" t="e">
        <f>_xlfn.STDEV.P(#REF!)</f>
        <v>#REF!</v>
      </c>
      <c r="AO23" s="5" t="e">
        <f>_xlfn.STDEV.P(#REF!)</f>
        <v>#REF!</v>
      </c>
      <c r="AP23" s="5" t="e">
        <f>_xlfn.STDEV.P(#REF!)</f>
        <v>#REF!</v>
      </c>
      <c r="AQ23" s="5" t="e">
        <f>_xlfn.STDEV.P(#REF!)</f>
        <v>#REF!</v>
      </c>
      <c r="AR23" s="5" t="e">
        <f>_xlfn.STDEV.P(#REF!)</f>
        <v>#REF!</v>
      </c>
      <c r="AS23" s="5" t="e">
        <f>_xlfn.STDEV.P(#REF!)</f>
        <v>#REF!</v>
      </c>
      <c r="AT23" s="5" t="e">
        <f>_xlfn.STDEV.P(#REF!)</f>
        <v>#REF!</v>
      </c>
      <c r="AU23" s="5" t="e">
        <f>_xlfn.STDEV.P(#REF!)</f>
        <v>#REF!</v>
      </c>
      <c r="AV23" s="5" t="e">
        <f>_xlfn.STDEV.P(#REF!)</f>
        <v>#REF!</v>
      </c>
      <c r="AW23" s="5" t="e">
        <f>_xlfn.STDEV.P(#REF!)</f>
        <v>#REF!</v>
      </c>
      <c r="AX23" s="2" t="e">
        <f t="shared" si="2"/>
        <v>#REF!</v>
      </c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</row>
    <row r="24" spans="1:131" x14ac:dyDescent="0.25">
      <c r="A24" s="13" t="s">
        <v>3</v>
      </c>
      <c r="B24" s="18">
        <v>2</v>
      </c>
      <c r="C24" s="18">
        <v>4</v>
      </c>
      <c r="D24" s="18">
        <v>500</v>
      </c>
      <c r="E24" s="13">
        <v>20</v>
      </c>
      <c r="F24" s="18">
        <v>80</v>
      </c>
      <c r="G24" s="13">
        <v>8</v>
      </c>
      <c r="H24" s="11">
        <v>20</v>
      </c>
      <c r="I24" s="10">
        <v>96320</v>
      </c>
      <c r="J24" s="10">
        <f t="shared" si="0"/>
        <v>92320</v>
      </c>
      <c r="K24" s="13">
        <v>0.05</v>
      </c>
      <c r="L24" s="10">
        <v>240.8</v>
      </c>
      <c r="M24" s="13">
        <v>0.05</v>
      </c>
      <c r="N24" s="10">
        <v>240.8</v>
      </c>
      <c r="O24" s="13">
        <v>11.6</v>
      </c>
      <c r="P24" s="17">
        <v>0.15404799999999999</v>
      </c>
      <c r="Q24" s="13">
        <v>1.3</v>
      </c>
      <c r="R24" s="17">
        <v>1.7264000000000002E-2</v>
      </c>
      <c r="S24" s="13" t="s">
        <v>0</v>
      </c>
      <c r="T24" s="9">
        <f t="shared" si="1"/>
        <v>42.697827162912063</v>
      </c>
      <c r="U24" s="8">
        <v>1E-4</v>
      </c>
      <c r="V24" s="2">
        <v>0.01</v>
      </c>
      <c r="W24" s="1">
        <v>3.98</v>
      </c>
      <c r="X24" s="3">
        <f t="shared" si="5"/>
        <v>5.2854400000000003E-2</v>
      </c>
      <c r="Y24" s="2">
        <v>0.04</v>
      </c>
      <c r="Z24" s="7">
        <v>100</v>
      </c>
      <c r="AA24" s="2">
        <v>1</v>
      </c>
      <c r="AC24" s="5" t="e">
        <f>_xlfn.STDEV.P(#REF!)</f>
        <v>#REF!</v>
      </c>
      <c r="AD24" s="5" t="e">
        <f>_xlfn.STDEV.P(#REF!)</f>
        <v>#REF!</v>
      </c>
      <c r="AE24" s="5" t="e">
        <f>_xlfn.STDEV.P(#REF!)</f>
        <v>#REF!</v>
      </c>
      <c r="AF24" s="5" t="e">
        <f>_xlfn.STDEV.P(#REF!)</f>
        <v>#REF!</v>
      </c>
      <c r="AG24" s="5" t="e">
        <f>_xlfn.STDEV.P(#REF!)</f>
        <v>#REF!</v>
      </c>
      <c r="AH24" s="5" t="e">
        <f>_xlfn.STDEV.P(#REF!)</f>
        <v>#REF!</v>
      </c>
      <c r="AI24" s="5" t="e">
        <f>_xlfn.STDEV.P(#REF!)</f>
        <v>#REF!</v>
      </c>
      <c r="AJ24" s="5" t="e">
        <f>_xlfn.STDEV.P(#REF!)</f>
        <v>#REF!</v>
      </c>
      <c r="AK24" s="5" t="e">
        <f>_xlfn.STDEV.P(#REF!)</f>
        <v>#REF!</v>
      </c>
      <c r="AL24" s="5" t="e">
        <f>_xlfn.STDEV.P(#REF!)</f>
        <v>#REF!</v>
      </c>
      <c r="AM24" s="5" t="e">
        <f>_xlfn.STDEV.P(#REF!)</f>
        <v>#REF!</v>
      </c>
      <c r="AN24" s="5" t="e">
        <f>_xlfn.STDEV.P(#REF!)</f>
        <v>#REF!</v>
      </c>
      <c r="AO24" s="5" t="e">
        <f>_xlfn.STDEV.P(#REF!)</f>
        <v>#REF!</v>
      </c>
      <c r="AP24" s="5" t="e">
        <f>_xlfn.STDEV.P(#REF!)</f>
        <v>#REF!</v>
      </c>
      <c r="AQ24" s="5" t="e">
        <f>_xlfn.STDEV.P(#REF!)</f>
        <v>#REF!</v>
      </c>
      <c r="AR24" s="5" t="e">
        <f>_xlfn.STDEV.P(#REF!)</f>
        <v>#REF!</v>
      </c>
      <c r="AS24" s="5" t="e">
        <f>_xlfn.STDEV.P(#REF!)</f>
        <v>#REF!</v>
      </c>
      <c r="AT24" s="5" t="e">
        <f>_xlfn.STDEV.P(#REF!)</f>
        <v>#REF!</v>
      </c>
      <c r="AU24" s="5" t="e">
        <f>_xlfn.STDEV.P(#REF!)</f>
        <v>#REF!</v>
      </c>
      <c r="AV24" s="5" t="e">
        <f>_xlfn.STDEV.P(#REF!)</f>
        <v>#REF!</v>
      </c>
      <c r="AW24" s="5" t="e">
        <f>_xlfn.STDEV.P(#REF!)</f>
        <v>#REF!</v>
      </c>
      <c r="AX24" s="2" t="e">
        <f t="shared" si="2"/>
        <v>#REF!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</row>
    <row r="25" spans="1:131" x14ac:dyDescent="0.25">
      <c r="A25" s="13"/>
      <c r="B25" s="18">
        <v>2</v>
      </c>
      <c r="C25" s="18">
        <v>4</v>
      </c>
      <c r="D25" s="18">
        <v>500</v>
      </c>
      <c r="E25" s="13">
        <v>20</v>
      </c>
      <c r="F25" s="18">
        <v>80</v>
      </c>
      <c r="G25" s="13">
        <v>8</v>
      </c>
      <c r="H25" s="11">
        <v>20</v>
      </c>
      <c r="I25" s="10">
        <v>96320</v>
      </c>
      <c r="J25" s="10">
        <f t="shared" si="0"/>
        <v>92320</v>
      </c>
      <c r="K25" s="13">
        <v>0.05</v>
      </c>
      <c r="L25" s="10">
        <v>240.8</v>
      </c>
      <c r="M25" s="13">
        <v>0.05</v>
      </c>
      <c r="N25" s="10">
        <v>240.8</v>
      </c>
      <c r="O25" s="13">
        <v>11.6</v>
      </c>
      <c r="P25" s="17">
        <v>0.15404799999999999</v>
      </c>
      <c r="Q25" s="13">
        <v>1.3</v>
      </c>
      <c r="R25" s="17">
        <v>1.7264000000000002E-2</v>
      </c>
      <c r="S25" s="13" t="s">
        <v>0</v>
      </c>
      <c r="T25" s="9">
        <f t="shared" si="1"/>
        <v>42.697827162912063</v>
      </c>
      <c r="U25" s="8">
        <v>1E-4</v>
      </c>
      <c r="V25" s="2">
        <v>0.01</v>
      </c>
      <c r="W25" s="1">
        <v>3.98</v>
      </c>
      <c r="X25" s="3">
        <f t="shared" si="5"/>
        <v>5.2854400000000003E-2</v>
      </c>
      <c r="Y25" s="2">
        <v>0.04</v>
      </c>
      <c r="Z25" s="7">
        <v>100</v>
      </c>
      <c r="AA25" s="2">
        <v>1</v>
      </c>
      <c r="AC25" s="5" t="e">
        <f>_xlfn.STDEV.P(#REF!)</f>
        <v>#REF!</v>
      </c>
      <c r="AD25" s="5" t="e">
        <f>_xlfn.STDEV.P(#REF!)</f>
        <v>#REF!</v>
      </c>
      <c r="AE25" s="5" t="e">
        <f>_xlfn.STDEV.P(#REF!)</f>
        <v>#REF!</v>
      </c>
      <c r="AF25" s="5" t="e">
        <f>_xlfn.STDEV.P(#REF!)</f>
        <v>#REF!</v>
      </c>
      <c r="AG25" s="5" t="e">
        <f>_xlfn.STDEV.P(#REF!)</f>
        <v>#REF!</v>
      </c>
      <c r="AH25" s="5" t="e">
        <f>_xlfn.STDEV.P(#REF!)</f>
        <v>#REF!</v>
      </c>
      <c r="AI25" s="5" t="e">
        <f>_xlfn.STDEV.P(#REF!)</f>
        <v>#REF!</v>
      </c>
      <c r="AJ25" s="5" t="e">
        <f>_xlfn.STDEV.P(#REF!)</f>
        <v>#REF!</v>
      </c>
      <c r="AK25" s="5" t="e">
        <f>_xlfn.STDEV.P(#REF!)</f>
        <v>#REF!</v>
      </c>
      <c r="AL25" s="5" t="e">
        <f>_xlfn.STDEV.P(#REF!)</f>
        <v>#REF!</v>
      </c>
      <c r="AM25" s="5" t="e">
        <f>_xlfn.STDEV.P(#REF!)</f>
        <v>#REF!</v>
      </c>
      <c r="AN25" s="5" t="e">
        <f>_xlfn.STDEV.P(#REF!)</f>
        <v>#REF!</v>
      </c>
      <c r="AO25" s="5" t="e">
        <f>_xlfn.STDEV.P(#REF!)</f>
        <v>#REF!</v>
      </c>
      <c r="AP25" s="5" t="e">
        <f>_xlfn.STDEV.P(#REF!)</f>
        <v>#REF!</v>
      </c>
      <c r="AQ25" s="5" t="e">
        <f>_xlfn.STDEV.P(#REF!)</f>
        <v>#REF!</v>
      </c>
      <c r="AR25" s="5" t="e">
        <f>_xlfn.STDEV.P(#REF!)</f>
        <v>#REF!</v>
      </c>
      <c r="AS25" s="5" t="e">
        <f>_xlfn.STDEV.P(#REF!)</f>
        <v>#REF!</v>
      </c>
      <c r="AT25" s="5" t="e">
        <f>_xlfn.STDEV.P(#REF!)</f>
        <v>#REF!</v>
      </c>
      <c r="AU25" s="5" t="e">
        <f>_xlfn.STDEV.P(#REF!)</f>
        <v>#REF!</v>
      </c>
      <c r="AV25" s="5" t="e">
        <f>_xlfn.STDEV.P(#REF!)</f>
        <v>#REF!</v>
      </c>
      <c r="AW25" s="5" t="e">
        <f>_xlfn.STDEV.P(#REF!)</f>
        <v>#REF!</v>
      </c>
      <c r="AX25" s="19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</row>
    <row r="26" spans="1:131" x14ac:dyDescent="0.25">
      <c r="A26" s="13"/>
      <c r="B26" s="18">
        <v>2</v>
      </c>
      <c r="C26" s="18">
        <v>4</v>
      </c>
      <c r="D26" s="18">
        <v>500</v>
      </c>
      <c r="E26" s="13">
        <v>20</v>
      </c>
      <c r="F26" s="18">
        <v>80</v>
      </c>
      <c r="G26" s="13">
        <v>8</v>
      </c>
      <c r="H26" s="11">
        <v>20</v>
      </c>
      <c r="I26" s="10">
        <v>96320</v>
      </c>
      <c r="J26" s="10">
        <f t="shared" si="0"/>
        <v>92320</v>
      </c>
      <c r="K26" s="13">
        <v>0.05</v>
      </c>
      <c r="L26" s="10">
        <v>240.8</v>
      </c>
      <c r="M26" s="13">
        <v>0.05</v>
      </c>
      <c r="N26" s="10">
        <v>240.8</v>
      </c>
      <c r="O26" s="13">
        <v>11.6</v>
      </c>
      <c r="P26" s="17">
        <v>0.15404799999999999</v>
      </c>
      <c r="Q26" s="13">
        <v>1.3</v>
      </c>
      <c r="R26" s="17">
        <v>1.7264000000000002E-2</v>
      </c>
      <c r="S26" s="13" t="s">
        <v>0</v>
      </c>
      <c r="T26" s="9">
        <f t="shared" si="1"/>
        <v>42.697827162912063</v>
      </c>
      <c r="U26" s="8">
        <v>1E-4</v>
      </c>
      <c r="V26" s="2">
        <v>0.01</v>
      </c>
      <c r="W26" s="1">
        <v>3.98</v>
      </c>
      <c r="X26" s="3">
        <f t="shared" si="5"/>
        <v>5.2854400000000003E-2</v>
      </c>
      <c r="Y26" s="2">
        <v>0.04</v>
      </c>
      <c r="Z26" s="7">
        <v>100</v>
      </c>
      <c r="AA26" s="2">
        <v>1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16"/>
      <c r="AU26" s="16"/>
      <c r="AV26" s="16"/>
      <c r="AW26" s="16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</row>
    <row r="27" spans="1:131" x14ac:dyDescent="0.25">
      <c r="A27" s="13"/>
      <c r="B27" s="18">
        <v>2</v>
      </c>
      <c r="C27" s="18">
        <v>4</v>
      </c>
      <c r="D27" s="18">
        <v>500</v>
      </c>
      <c r="E27" s="13">
        <v>20</v>
      </c>
      <c r="F27" s="18">
        <v>80</v>
      </c>
      <c r="G27" s="13">
        <v>8</v>
      </c>
      <c r="H27" s="11">
        <v>20</v>
      </c>
      <c r="I27" s="10">
        <v>96320</v>
      </c>
      <c r="J27" s="10">
        <f t="shared" si="0"/>
        <v>92320</v>
      </c>
      <c r="K27" s="13">
        <v>0.05</v>
      </c>
      <c r="L27" s="10">
        <v>240.8</v>
      </c>
      <c r="M27" s="13">
        <v>0.05</v>
      </c>
      <c r="N27" s="10">
        <v>240.8</v>
      </c>
      <c r="O27" s="13">
        <v>11.6</v>
      </c>
      <c r="P27" s="17">
        <v>0.15404799999999999</v>
      </c>
      <c r="Q27" s="13">
        <v>1.3</v>
      </c>
      <c r="R27" s="17">
        <v>1.7264000000000002E-2</v>
      </c>
      <c r="S27" s="13" t="s">
        <v>0</v>
      </c>
      <c r="T27" s="9">
        <f t="shared" si="1"/>
        <v>42.697827162912063</v>
      </c>
      <c r="U27" s="8">
        <v>1E-4</v>
      </c>
      <c r="V27" s="2">
        <v>0.01</v>
      </c>
      <c r="W27" s="1">
        <v>3.98</v>
      </c>
      <c r="X27" s="3">
        <f t="shared" si="5"/>
        <v>5.2854400000000003E-2</v>
      </c>
      <c r="Y27" s="2">
        <v>0.04</v>
      </c>
      <c r="Z27" s="7">
        <v>100</v>
      </c>
      <c r="AA27" s="2">
        <v>1</v>
      </c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16"/>
      <c r="AU27" s="16"/>
      <c r="AV27" s="16"/>
      <c r="AW27" s="16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</row>
    <row r="28" spans="1:131" x14ac:dyDescent="0.25">
      <c r="A28" s="13" t="s">
        <v>2</v>
      </c>
      <c r="B28" s="18">
        <v>2</v>
      </c>
      <c r="C28" s="18">
        <v>4</v>
      </c>
      <c r="D28" s="18">
        <v>500</v>
      </c>
      <c r="E28" s="13">
        <v>20</v>
      </c>
      <c r="F28" s="18">
        <v>80</v>
      </c>
      <c r="G28" s="13">
        <v>8</v>
      </c>
      <c r="H28" s="11">
        <v>25</v>
      </c>
      <c r="I28" s="10">
        <v>120400</v>
      </c>
      <c r="J28" s="10">
        <f t="shared" si="0"/>
        <v>116400</v>
      </c>
      <c r="K28" s="13">
        <v>0.05</v>
      </c>
      <c r="L28" s="10">
        <v>240.8</v>
      </c>
      <c r="M28" s="13">
        <v>0.05</v>
      </c>
      <c r="N28" s="10">
        <v>240.8</v>
      </c>
      <c r="O28" s="13">
        <v>11.6</v>
      </c>
      <c r="P28" s="17">
        <v>0.15404799999999999</v>
      </c>
      <c r="Q28" s="13">
        <v>1.3</v>
      </c>
      <c r="R28" s="17">
        <v>1.7264000000000002E-2</v>
      </c>
      <c r="S28" s="13" t="s">
        <v>0</v>
      </c>
      <c r="T28" s="9">
        <f t="shared" si="1"/>
        <v>42.697827162912063</v>
      </c>
      <c r="U28" s="8">
        <v>1E-4</v>
      </c>
      <c r="V28" s="2">
        <v>0.01</v>
      </c>
      <c r="W28" s="1">
        <v>3.98</v>
      </c>
      <c r="X28" s="3">
        <f t="shared" si="5"/>
        <v>5.2854400000000003E-2</v>
      </c>
      <c r="Y28" s="2">
        <v>0.04</v>
      </c>
      <c r="Z28" s="7">
        <v>100</v>
      </c>
      <c r="AA28" s="2">
        <v>1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16"/>
      <c r="AU28" s="16"/>
      <c r="AV28" s="16"/>
      <c r="AW28" s="16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</row>
    <row r="29" spans="1:131" x14ac:dyDescent="0.25">
      <c r="A29" s="11" t="s">
        <v>1</v>
      </c>
      <c r="B29" s="12">
        <v>2</v>
      </c>
      <c r="C29" s="12">
        <v>4</v>
      </c>
      <c r="D29" s="12">
        <v>500</v>
      </c>
      <c r="E29" s="9">
        <v>20</v>
      </c>
      <c r="F29" s="12">
        <v>80</v>
      </c>
      <c r="G29" s="9">
        <v>8</v>
      </c>
      <c r="H29" s="11">
        <v>25</v>
      </c>
      <c r="I29" s="10">
        <v>120400</v>
      </c>
      <c r="J29" s="10">
        <f t="shared" si="0"/>
        <v>116400</v>
      </c>
      <c r="K29" s="9">
        <v>0.05</v>
      </c>
      <c r="L29" s="10">
        <v>240.8</v>
      </c>
      <c r="M29" s="9">
        <v>0.05</v>
      </c>
      <c r="N29" s="10">
        <v>240.8</v>
      </c>
      <c r="O29" s="9">
        <v>11.6</v>
      </c>
      <c r="P29" s="10">
        <v>0.15404799999999999</v>
      </c>
      <c r="Q29" s="9">
        <v>1.3</v>
      </c>
      <c r="R29" s="10">
        <v>1.7264000000000002E-2</v>
      </c>
      <c r="S29" s="9" t="s">
        <v>0</v>
      </c>
      <c r="T29" s="9">
        <f t="shared" si="1"/>
        <v>42.697827162912063</v>
      </c>
      <c r="U29" s="8">
        <v>1E-4</v>
      </c>
      <c r="V29" s="2">
        <v>0.01</v>
      </c>
      <c r="W29" s="1">
        <v>3.98</v>
      </c>
      <c r="X29" s="3">
        <f t="shared" si="5"/>
        <v>5.2854400000000003E-2</v>
      </c>
      <c r="Y29" s="2">
        <v>0.04</v>
      </c>
      <c r="Z29" s="7">
        <v>100</v>
      </c>
      <c r="AA29" s="2">
        <v>1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16"/>
      <c r="AU29" s="16"/>
      <c r="AV29" s="16"/>
      <c r="AW29" s="16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</row>
    <row r="30" spans="1:131" x14ac:dyDescent="0.25">
      <c r="A30" s="13"/>
      <c r="B30" s="12">
        <v>2</v>
      </c>
      <c r="C30" s="12">
        <v>4</v>
      </c>
      <c r="D30" s="12">
        <v>500</v>
      </c>
      <c r="E30" s="9">
        <v>20</v>
      </c>
      <c r="F30" s="12">
        <v>80</v>
      </c>
      <c r="G30" s="9">
        <v>8</v>
      </c>
      <c r="H30" s="11">
        <v>25</v>
      </c>
      <c r="I30" s="10">
        <v>120400</v>
      </c>
      <c r="J30" s="10">
        <f t="shared" si="0"/>
        <v>116400</v>
      </c>
      <c r="K30" s="9">
        <v>0.05</v>
      </c>
      <c r="L30" s="10">
        <v>240.8</v>
      </c>
      <c r="M30" s="9">
        <v>0.05</v>
      </c>
      <c r="N30" s="10">
        <v>240.8</v>
      </c>
      <c r="O30" s="9">
        <v>11.6</v>
      </c>
      <c r="P30" s="10">
        <v>0.15404799999999999</v>
      </c>
      <c r="Q30" s="9">
        <v>1.3</v>
      </c>
      <c r="R30" s="10">
        <v>1.7264000000000002E-2</v>
      </c>
      <c r="S30" s="9" t="s">
        <v>0</v>
      </c>
      <c r="T30" s="9">
        <f t="shared" si="1"/>
        <v>42.697827162912063</v>
      </c>
      <c r="U30" s="8">
        <v>1E-4</v>
      </c>
      <c r="Z30" s="7">
        <v>100</v>
      </c>
      <c r="AA30" s="2">
        <v>1</v>
      </c>
    </row>
    <row r="31" spans="1:131" x14ac:dyDescent="0.25">
      <c r="A31" s="13"/>
      <c r="B31" s="12">
        <v>2</v>
      </c>
      <c r="C31" s="12">
        <v>4</v>
      </c>
      <c r="D31" s="12">
        <v>500</v>
      </c>
      <c r="E31" s="9">
        <v>20</v>
      </c>
      <c r="F31" s="12">
        <v>80</v>
      </c>
      <c r="G31" s="9">
        <v>8</v>
      </c>
      <c r="H31" s="11">
        <v>25</v>
      </c>
      <c r="I31" s="10">
        <v>120400</v>
      </c>
      <c r="J31" s="10">
        <f t="shared" si="0"/>
        <v>116400</v>
      </c>
      <c r="K31" s="9">
        <v>0.05</v>
      </c>
      <c r="L31" s="10">
        <v>240.8</v>
      </c>
      <c r="M31" s="9">
        <v>0.05</v>
      </c>
      <c r="N31" s="10">
        <v>240.8</v>
      </c>
      <c r="O31" s="9">
        <v>11.6</v>
      </c>
      <c r="P31" s="10">
        <v>0.15404799999999999</v>
      </c>
      <c r="Q31" s="9">
        <v>1.3</v>
      </c>
      <c r="R31" s="10">
        <v>1.7264000000000002E-2</v>
      </c>
      <c r="S31" s="9" t="s">
        <v>0</v>
      </c>
      <c r="T31" s="9">
        <f t="shared" si="1"/>
        <v>42.697827162912063</v>
      </c>
      <c r="U31" s="8">
        <v>1E-4</v>
      </c>
      <c r="Z31" s="7">
        <v>100</v>
      </c>
      <c r="AA31" s="2">
        <v>1</v>
      </c>
      <c r="AD31" s="15"/>
      <c r="AG31" s="14"/>
    </row>
    <row r="32" spans="1:131" x14ac:dyDescent="0.25">
      <c r="A32" s="13"/>
      <c r="B32" s="12">
        <v>2</v>
      </c>
      <c r="C32" s="12">
        <v>4</v>
      </c>
      <c r="D32" s="12">
        <v>500</v>
      </c>
      <c r="E32" s="9">
        <v>20</v>
      </c>
      <c r="F32" s="12">
        <v>80</v>
      </c>
      <c r="G32" s="9">
        <v>8</v>
      </c>
      <c r="H32" s="11">
        <v>25</v>
      </c>
      <c r="I32" s="10">
        <v>120400</v>
      </c>
      <c r="J32" s="10">
        <f t="shared" si="0"/>
        <v>116400</v>
      </c>
      <c r="K32" s="9">
        <v>0.05</v>
      </c>
      <c r="L32" s="10">
        <v>240.8</v>
      </c>
      <c r="M32" s="9">
        <v>0.05</v>
      </c>
      <c r="N32" s="10">
        <v>240.8</v>
      </c>
      <c r="O32" s="9">
        <v>11.6</v>
      </c>
      <c r="P32" s="10">
        <v>0.15404799999999999</v>
      </c>
      <c r="Q32" s="9">
        <v>1.3</v>
      </c>
      <c r="R32" s="10">
        <v>1.7264000000000002E-2</v>
      </c>
      <c r="S32" s="9" t="s">
        <v>0</v>
      </c>
      <c r="T32" s="9">
        <f t="shared" si="1"/>
        <v>42.697827162912063</v>
      </c>
      <c r="U32" s="8">
        <v>1E-4</v>
      </c>
      <c r="Z32" s="7">
        <v>100</v>
      </c>
      <c r="AA32" s="2">
        <v>1</v>
      </c>
      <c r="AC32" s="38">
        <v>104.54349999999999</v>
      </c>
      <c r="AD32" s="38">
        <v>124.66670000000001</v>
      </c>
      <c r="AE32" s="46">
        <f>AD32-AC32</f>
        <v>20.123200000000011</v>
      </c>
      <c r="AG32" s="5"/>
    </row>
    <row r="33" spans="29:33" x14ac:dyDescent="0.25">
      <c r="AC33" s="6">
        <v>102.9778</v>
      </c>
      <c r="AD33" s="6">
        <v>123.86669999999999</v>
      </c>
      <c r="AE33" s="46">
        <f t="shared" ref="AE33:AE36" si="6">AD33-AC33</f>
        <v>20.888899999999992</v>
      </c>
      <c r="AG33" s="5"/>
    </row>
    <row r="34" spans="29:33" x14ac:dyDescent="0.25">
      <c r="AC34" s="6">
        <v>110.119</v>
      </c>
      <c r="AD34" s="6">
        <v>121.5333</v>
      </c>
      <c r="AE34" s="46">
        <f t="shared" si="6"/>
        <v>11.414299999999997</v>
      </c>
      <c r="AG34" s="5"/>
    </row>
    <row r="35" spans="29:33" x14ac:dyDescent="0.25">
      <c r="AC35" s="6">
        <v>112.41459999999999</v>
      </c>
      <c r="AD35" s="6">
        <v>132.33330000000001</v>
      </c>
      <c r="AE35" s="46">
        <f t="shared" si="6"/>
        <v>19.918700000000015</v>
      </c>
      <c r="AG35" s="5"/>
    </row>
    <row r="36" spans="29:33" x14ac:dyDescent="0.25">
      <c r="AC36" s="6">
        <v>118.625</v>
      </c>
      <c r="AD36" s="6">
        <v>146.80000000000001</v>
      </c>
      <c r="AE36" s="46">
        <f t="shared" si="6"/>
        <v>28.175000000000011</v>
      </c>
      <c r="AG36" s="5"/>
    </row>
    <row r="37" spans="29:33" x14ac:dyDescent="0.25">
      <c r="AC37" s="6">
        <v>127.4444</v>
      </c>
    </row>
  </sheetData>
  <mergeCells count="8"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t1-actin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Qin Ni</cp:lastModifiedBy>
  <dcterms:created xsi:type="dcterms:W3CDTF">2016-11-08T15:25:34Z</dcterms:created>
  <dcterms:modified xsi:type="dcterms:W3CDTF">2019-05-19T20:04:08Z</dcterms:modified>
</cp:coreProperties>
</file>