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qinni/Dropbox/data/TurnoverRelated/TurnoverResult/WorkSheetforArchive/"/>
    </mc:Choice>
  </mc:AlternateContent>
  <xr:revisionPtr revIDLastSave="0" documentId="10_ncr:100000_{AF2793A9-C0C2-A045-A228-9809844B367F}" xr6:coauthVersionLast="31" xr6:coauthVersionMax="31" xr10:uidLastSave="{00000000-0000-0000-0000-000000000000}"/>
  <bookViews>
    <workbookView xWindow="14860" yWindow="2520" windowWidth="36340" windowHeight="17360" tabRatio="500" xr2:uid="{00000000-000D-0000-FFFF-FFFF00000000}"/>
  </bookViews>
  <sheets>
    <sheet name="Formin" sheetId="7" r:id="rId1"/>
  </sheets>
  <calcPr calcId="179017" iterate="1" iterateCount="1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6" i="7" l="1"/>
  <c r="AA7" i="7"/>
  <c r="AA8" i="7"/>
  <c r="AA9" i="7"/>
  <c r="AA10" i="7"/>
  <c r="AA5" i="7"/>
  <c r="AA16" i="7"/>
  <c r="AA33" i="7" s="1"/>
  <c r="X16" i="7"/>
  <c r="T16" i="7"/>
  <c r="R16" i="7"/>
  <c r="P16" i="7"/>
  <c r="N16" i="7"/>
  <c r="L16" i="7"/>
  <c r="I16" i="7"/>
  <c r="J16" i="7" s="1"/>
  <c r="AA15" i="7"/>
  <c r="AA32" i="7" s="1"/>
  <c r="X15" i="7"/>
  <c r="T15" i="7"/>
  <c r="R15" i="7"/>
  <c r="P15" i="7"/>
  <c r="N15" i="7"/>
  <c r="L15" i="7"/>
  <c r="I15" i="7"/>
  <c r="J15" i="7" s="1"/>
  <c r="AA14" i="7"/>
  <c r="AA31" i="7" s="1"/>
  <c r="X14" i="7"/>
  <c r="T14" i="7"/>
  <c r="R14" i="7"/>
  <c r="P14" i="7"/>
  <c r="N14" i="7"/>
  <c r="L14" i="7"/>
  <c r="I14" i="7"/>
  <c r="J14" i="7" s="1"/>
  <c r="AA13" i="7"/>
  <c r="AA30" i="7" s="1"/>
  <c r="X13" i="7"/>
  <c r="T13" i="7"/>
  <c r="R13" i="7"/>
  <c r="P13" i="7"/>
  <c r="N13" i="7"/>
  <c r="L13" i="7"/>
  <c r="I13" i="7"/>
  <c r="J13" i="7" s="1"/>
  <c r="AA12" i="7"/>
  <c r="AA29" i="7" s="1"/>
  <c r="X12" i="7"/>
  <c r="T12" i="7"/>
  <c r="R12" i="7"/>
  <c r="P12" i="7"/>
  <c r="N12" i="7"/>
  <c r="L12" i="7"/>
  <c r="I12" i="7"/>
  <c r="J12" i="7" s="1"/>
  <c r="AA3" i="7"/>
  <c r="AA28" i="7" s="1"/>
  <c r="X3" i="7"/>
  <c r="T3" i="7"/>
  <c r="R3" i="7"/>
  <c r="P3" i="7"/>
  <c r="N3" i="7"/>
  <c r="L3" i="7"/>
  <c r="I3" i="7"/>
  <c r="J3" i="7" s="1"/>
  <c r="AA11" i="7"/>
  <c r="X11" i="7"/>
  <c r="T11" i="7"/>
  <c r="R11" i="7"/>
  <c r="P11" i="7"/>
  <c r="N11" i="7"/>
  <c r="L11" i="7"/>
  <c r="I11" i="7"/>
  <c r="J11" i="7" s="1"/>
  <c r="X10" i="7"/>
  <c r="T10" i="7"/>
  <c r="R10" i="7"/>
  <c r="P10" i="7"/>
  <c r="N10" i="7"/>
  <c r="L10" i="7"/>
  <c r="I10" i="7"/>
  <c r="J10" i="7" s="1"/>
  <c r="X9" i="7"/>
  <c r="T9" i="7"/>
  <c r="R9" i="7"/>
  <c r="P9" i="7"/>
  <c r="N9" i="7"/>
  <c r="L9" i="7"/>
  <c r="J9" i="7"/>
  <c r="I9" i="7"/>
  <c r="X8" i="7"/>
  <c r="T8" i="7"/>
  <c r="R8" i="7"/>
  <c r="P8" i="7"/>
  <c r="N8" i="7"/>
  <c r="L8" i="7"/>
  <c r="I8" i="7"/>
  <c r="J8" i="7" s="1"/>
  <c r="X7" i="7"/>
  <c r="T7" i="7"/>
  <c r="R7" i="7"/>
  <c r="P7" i="7"/>
  <c r="N7" i="7"/>
  <c r="L7" i="7"/>
  <c r="I7" i="7"/>
  <c r="J7" i="7" s="1"/>
  <c r="X6" i="7"/>
  <c r="T6" i="7"/>
  <c r="R6" i="7"/>
  <c r="P6" i="7"/>
  <c r="N6" i="7"/>
  <c r="L6" i="7"/>
  <c r="I6" i="7"/>
  <c r="J6" i="7" s="1"/>
  <c r="X5" i="7"/>
  <c r="T5" i="7"/>
  <c r="R5" i="7"/>
  <c r="P5" i="7"/>
  <c r="N5" i="7"/>
  <c r="L5" i="7"/>
  <c r="I5" i="7"/>
  <c r="J5" i="7" s="1"/>
  <c r="AA4" i="7"/>
  <c r="X4" i="7"/>
  <c r="T4" i="7"/>
  <c r="R4" i="7"/>
  <c r="P4" i="7"/>
  <c r="N4" i="7"/>
  <c r="L4" i="7"/>
  <c r="I4" i="7"/>
  <c r="J4" i="7" s="1"/>
</calcChain>
</file>

<file path=xl/sharedStrings.xml><?xml version="1.0" encoding="utf-8"?>
<sst xmlns="http://schemas.openxmlformats.org/spreadsheetml/2006/main" count="135" uniqueCount="80">
  <si>
    <t>1.4/0.8</t>
  </si>
  <si>
    <t>osc_pointed</t>
  </si>
  <si>
    <t>osc_barbed</t>
  </si>
  <si>
    <t>ave length</t>
  </si>
  <si>
    <t>nucleation</t>
  </si>
  <si>
    <t>total_pointed</t>
  </si>
  <si>
    <t>total_barbed</t>
  </si>
  <si>
    <t>treadmilling</t>
  </si>
  <si>
    <t>CP_turn</t>
  </si>
  <si>
    <t>br_turn</t>
  </si>
  <si>
    <t>minus</t>
  </si>
  <si>
    <t>free plus</t>
  </si>
  <si>
    <t>F-actin</t>
  </si>
  <si>
    <t>br_num</t>
  </si>
  <si>
    <t>br_frac</t>
  </si>
  <si>
    <t>ave_total</t>
  </si>
  <si>
    <t>G-actin</t>
  </si>
  <si>
    <t>cp fraction</t>
  </si>
  <si>
    <t>halftime</t>
  </si>
  <si>
    <t>std</t>
  </si>
  <si>
    <t>total F-actin</t>
  </si>
  <si>
    <t>x</t>
  </si>
  <si>
    <t>1/s</t>
  </si>
  <si>
    <t>#</t>
  </si>
  <si>
    <t>1/(uM s)</t>
  </si>
  <si>
    <t>1/(uM^2 s)</t>
  </si>
  <si>
    <t>sub</t>
  </si>
  <si>
    <t>uM</t>
  </si>
  <si>
    <t>actual</t>
  </si>
  <si>
    <t xml:space="preserve"> um^3</t>
  </si>
  <si>
    <t>um^2/s</t>
  </si>
  <si>
    <t>nm</t>
  </si>
  <si>
    <t>um</t>
  </si>
  <si>
    <t>Unit</t>
  </si>
  <si>
    <t>ave</t>
  </si>
  <si>
    <t>destruction</t>
  </si>
  <si>
    <t>Uncapping</t>
  </si>
  <si>
    <t>Capping</t>
  </si>
  <si>
    <t>br off</t>
  </si>
  <si>
    <t>br on</t>
  </si>
  <si>
    <t>deploy rate</t>
  </si>
  <si>
    <t>poly rate -</t>
  </si>
  <si>
    <t>poly rate +</t>
  </si>
  <si>
    <t>CP</t>
  </si>
  <si>
    <t>arp</t>
  </si>
  <si>
    <t xml:space="preserve">Actin </t>
  </si>
  <si>
    <t>vact</t>
  </si>
  <si>
    <t>diffusion</t>
  </si>
  <si>
    <t>com size</t>
  </si>
  <si>
    <t xml:space="preserve">com </t>
  </si>
  <si>
    <t>length</t>
  </si>
  <si>
    <t>Run</t>
  </si>
  <si>
    <t>1.4/0.12</t>
  </si>
  <si>
    <t>1.4/0.13</t>
  </si>
  <si>
    <t>1.4/0.11</t>
  </si>
  <si>
    <t>1.4/0.10</t>
  </si>
  <si>
    <t>1.4/0.9</t>
  </si>
  <si>
    <t>preexisting</t>
  </si>
  <si>
    <t>f1-1</t>
  </si>
  <si>
    <t>f1-2</t>
  </si>
  <si>
    <t>f1-3</t>
  </si>
  <si>
    <t>f1-4</t>
  </si>
  <si>
    <t>f1-5</t>
  </si>
  <si>
    <t>f1-6</t>
  </si>
  <si>
    <t>f1-7</t>
  </si>
  <si>
    <t>f1-8</t>
  </si>
  <si>
    <t>f1-9</t>
  </si>
  <si>
    <t>f1-10</t>
  </si>
  <si>
    <t>f1-0</t>
  </si>
  <si>
    <t>0.0581 </t>
  </si>
  <si>
    <t> </t>
  </si>
  <si>
    <t>NaN</t>
  </si>
  <si>
    <t>0.0518 </t>
  </si>
  <si>
    <t>0.0447 </t>
  </si>
  <si>
    <t>0.0371 </t>
  </si>
  <si>
    <t>0.0290 </t>
  </si>
  <si>
    <t>0.0295 </t>
  </si>
  <si>
    <t>0.0689 </t>
  </si>
  <si>
    <t>0.0802 </t>
  </si>
  <si>
    <t>Formin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</si>
</sst>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FF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9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 applyBorder="1"/>
    <xf numFmtId="0" fontId="1" fillId="5" borderId="0" xfId="0" applyFont="1" applyFill="1" applyBorder="1"/>
    <xf numFmtId="0" fontId="2" fillId="0" borderId="0" xfId="0" applyFont="1" applyFill="1"/>
    <xf numFmtId="11" fontId="2" fillId="2" borderId="0" xfId="0" applyNumberFormat="1" applyFont="1" applyFill="1"/>
    <xf numFmtId="0" fontId="2" fillId="0" borderId="0" xfId="0" applyFont="1"/>
    <xf numFmtId="0" fontId="2" fillId="6" borderId="0" xfId="0" applyFont="1" applyFill="1"/>
    <xf numFmtId="0" fontId="3" fillId="0" borderId="0" xfId="0" applyFont="1"/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4" borderId="0" xfId="0" applyFont="1" applyFill="1"/>
    <xf numFmtId="0" fontId="4" fillId="6" borderId="0" xfId="0" applyFont="1" applyFill="1"/>
    <xf numFmtId="0" fontId="1" fillId="0" borderId="0" xfId="0" applyFont="1" applyFill="1" applyBorder="1"/>
    <xf numFmtId="2" fontId="4" fillId="4" borderId="1" xfId="0" applyNumberFormat="1" applyFont="1" applyFill="1" applyBorder="1"/>
    <xf numFmtId="2" fontId="1" fillId="4" borderId="1" xfId="0" applyNumberFormat="1" applyFont="1" applyFill="1" applyBorder="1"/>
    <xf numFmtId="0" fontId="3" fillId="0" borderId="2" xfId="0" applyFont="1" applyBorder="1"/>
    <xf numFmtId="0" fontId="2" fillId="2" borderId="0" xfId="0" applyFont="1" applyFill="1"/>
    <xf numFmtId="0" fontId="3" fillId="0" borderId="0" xfId="0" applyFont="1" applyFill="1"/>
    <xf numFmtId="2" fontId="4" fillId="5" borderId="1" xfId="0" applyNumberFormat="1" applyFont="1" applyFill="1" applyBorder="1"/>
    <xf numFmtId="2" fontId="1" fillId="5" borderId="1" xfId="0" applyNumberFormat="1" applyFont="1" applyFill="1" applyBorder="1"/>
    <xf numFmtId="2" fontId="1" fillId="0" borderId="3" xfId="0" applyNumberFormat="1" applyFont="1" applyBorder="1"/>
    <xf numFmtId="2" fontId="1" fillId="5" borderId="0" xfId="0" applyNumberFormat="1" applyFont="1" applyFill="1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/>
    <xf numFmtId="11" fontId="2" fillId="0" borderId="0" xfId="0" applyNumberFormat="1" applyFont="1" applyFill="1"/>
    <xf numFmtId="2" fontId="1" fillId="0" borderId="1" xfId="0" applyNumberFormat="1" applyFont="1" applyFill="1" applyBorder="1"/>
    <xf numFmtId="2" fontId="1" fillId="2" borderId="1" xfId="0" applyNumberFormat="1" applyFont="1" applyFill="1" applyBorder="1"/>
    <xf numFmtId="2" fontId="1" fillId="0" borderId="1" xfId="0" applyNumberFormat="1" applyFont="1" applyBorder="1"/>
    <xf numFmtId="2" fontId="1" fillId="3" borderId="1" xfId="0" applyNumberFormat="1" applyFont="1" applyFill="1" applyBorder="1"/>
    <xf numFmtId="2" fontId="1" fillId="0" borderId="0" xfId="0" applyNumberFormat="1" applyFont="1" applyBorder="1"/>
    <xf numFmtId="2" fontId="1" fillId="0" borderId="0" xfId="0" applyNumberFormat="1" applyFont="1" applyFill="1" applyBorder="1"/>
    <xf numFmtId="2" fontId="1" fillId="5" borderId="0" xfId="0" applyNumberFormat="1" applyFont="1" applyFill="1" applyBorder="1" applyAlignment="1"/>
    <xf numFmtId="2" fontId="1" fillId="4" borderId="0" xfId="0" applyNumberFormat="1" applyFont="1" applyFill="1" applyBorder="1" applyAlignment="1"/>
    <xf numFmtId="2" fontId="4" fillId="4" borderId="0" xfId="0" applyNumberFormat="1" applyFont="1" applyFill="1" applyBorder="1"/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Fill="1" applyBorder="1" applyAlignment="1">
      <alignment horizontal="center"/>
    </xf>
  </cellXfs>
  <cellStyles count="19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57CA-4A53-914B-908D-0AB7FFF22DDC}">
  <dimension ref="A1:BA57"/>
  <sheetViews>
    <sheetView tabSelected="1" showRuler="0" topLeftCell="A25" zoomScale="121" zoomScaleNormal="121" zoomScalePageLayoutView="121" workbookViewId="0">
      <pane xSplit="1" topLeftCell="L1" activePane="topRight" state="frozen"/>
      <selection pane="topRight" activeCell="X43" sqref="X43"/>
    </sheetView>
  </sheetViews>
  <sheetFormatPr baseColWidth="10" defaultRowHeight="19" x14ac:dyDescent="0.25"/>
  <cols>
    <col min="1" max="1" width="10.83203125" style="1"/>
    <col min="2" max="2" width="10.83203125" style="4"/>
    <col min="3" max="3" width="8" style="4" customWidth="1"/>
    <col min="4" max="4" width="9.1640625" style="4" customWidth="1"/>
    <col min="5" max="5" width="9.1640625" style="2" customWidth="1"/>
    <col min="6" max="6" width="9.1640625" style="4" customWidth="1"/>
    <col min="7" max="7" width="10.6640625" style="1" customWidth="1"/>
    <col min="8" max="8" width="9.1640625" style="1" customWidth="1"/>
    <col min="9" max="10" width="9.83203125" style="3" customWidth="1"/>
    <col min="11" max="11" width="7.5" style="1" customWidth="1"/>
    <col min="12" max="12" width="7.83203125" style="3" customWidth="1"/>
    <col min="13" max="13" width="7.5" style="1" customWidth="1"/>
    <col min="14" max="14" width="7.83203125" style="3" customWidth="1"/>
    <col min="15" max="15" width="9.33203125" style="1" customWidth="1"/>
    <col min="16" max="16" width="8.5" style="3" customWidth="1"/>
    <col min="17" max="17" width="10.1640625" style="1" customWidth="1"/>
    <col min="18" max="18" width="8.5" style="3" customWidth="1"/>
    <col min="19" max="19" width="13.33203125" style="2" customWidth="1"/>
    <col min="20" max="20" width="11.5" style="1" customWidth="1"/>
    <col min="21" max="21" width="14" style="3" customWidth="1"/>
    <col min="22" max="22" width="10.83203125" style="2"/>
    <col min="23" max="23" width="9.33203125" style="1" customWidth="1"/>
    <col min="24" max="24" width="8.5" style="3" customWidth="1"/>
    <col min="25" max="25" width="13.33203125" style="2" customWidth="1"/>
    <col min="26" max="26" width="11.5" style="1" customWidth="1"/>
    <col min="27" max="27" width="10.83203125" style="27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48" ht="18" customHeight="1" x14ac:dyDescent="0.25">
      <c r="A1" s="1" t="s">
        <v>51</v>
      </c>
      <c r="B1" s="34" t="s">
        <v>50</v>
      </c>
      <c r="C1" s="34" t="s">
        <v>49</v>
      </c>
      <c r="D1" s="34" t="s">
        <v>48</v>
      </c>
      <c r="E1" s="40" t="s">
        <v>47</v>
      </c>
      <c r="F1" s="40"/>
      <c r="G1" s="33" t="s">
        <v>46</v>
      </c>
      <c r="H1" s="38" t="s">
        <v>45</v>
      </c>
      <c r="I1" s="38"/>
      <c r="J1" s="38"/>
      <c r="K1" s="38" t="s">
        <v>44</v>
      </c>
      <c r="L1" s="38"/>
      <c r="M1" s="38" t="s">
        <v>43</v>
      </c>
      <c r="N1" s="38"/>
      <c r="O1" s="38" t="s">
        <v>42</v>
      </c>
      <c r="P1" s="38"/>
      <c r="Q1" s="38" t="s">
        <v>41</v>
      </c>
      <c r="R1" s="38"/>
      <c r="S1" s="34" t="s">
        <v>40</v>
      </c>
      <c r="T1" s="39" t="s">
        <v>39</v>
      </c>
      <c r="U1" s="39"/>
      <c r="V1" s="34" t="s">
        <v>38</v>
      </c>
      <c r="W1" s="38" t="s">
        <v>37</v>
      </c>
      <c r="X1" s="38"/>
      <c r="Y1" s="34" t="s">
        <v>36</v>
      </c>
      <c r="Z1" s="33" t="s">
        <v>35</v>
      </c>
      <c r="AA1" s="26"/>
      <c r="AB1" s="35" t="s">
        <v>34</v>
      </c>
      <c r="AC1" s="35"/>
      <c r="AD1" s="35"/>
      <c r="AE1" s="3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</row>
    <row r="2" spans="1:48" ht="20" thickBot="1" x14ac:dyDescent="0.3">
      <c r="A2" s="1" t="s">
        <v>33</v>
      </c>
      <c r="B2" s="32" t="s">
        <v>32</v>
      </c>
      <c r="C2" s="32" t="s">
        <v>23</v>
      </c>
      <c r="D2" s="32" t="s">
        <v>31</v>
      </c>
      <c r="E2" s="29" t="s">
        <v>30</v>
      </c>
      <c r="F2" s="32" t="s">
        <v>22</v>
      </c>
      <c r="G2" s="31" t="s">
        <v>29</v>
      </c>
      <c r="H2" s="31" t="s">
        <v>27</v>
      </c>
      <c r="I2" s="30" t="s">
        <v>26</v>
      </c>
      <c r="J2" s="15" t="s">
        <v>28</v>
      </c>
      <c r="K2" s="31" t="s">
        <v>27</v>
      </c>
      <c r="L2" s="30" t="s">
        <v>26</v>
      </c>
      <c r="M2" s="31" t="s">
        <v>27</v>
      </c>
      <c r="N2" s="30" t="s">
        <v>26</v>
      </c>
      <c r="O2" s="31" t="s">
        <v>24</v>
      </c>
      <c r="P2" s="30" t="s">
        <v>22</v>
      </c>
      <c r="Q2" s="31" t="s">
        <v>24</v>
      </c>
      <c r="R2" s="30" t="s">
        <v>22</v>
      </c>
      <c r="S2" s="29" t="s">
        <v>22</v>
      </c>
      <c r="T2" s="1" t="s">
        <v>25</v>
      </c>
      <c r="U2" s="3" t="s">
        <v>22</v>
      </c>
      <c r="V2" s="29" t="s">
        <v>22</v>
      </c>
      <c r="W2" s="31" t="s">
        <v>24</v>
      </c>
      <c r="X2" s="30" t="s">
        <v>22</v>
      </c>
      <c r="Y2" s="29" t="s">
        <v>22</v>
      </c>
      <c r="Z2" s="29" t="s">
        <v>22</v>
      </c>
      <c r="AA2" s="24" t="s">
        <v>21</v>
      </c>
      <c r="AB2" s="23" t="s">
        <v>18</v>
      </c>
      <c r="AC2" s="22" t="s">
        <v>57</v>
      </c>
      <c r="AD2" s="22"/>
      <c r="AE2" s="22" t="s">
        <v>79</v>
      </c>
      <c r="AF2" s="22" t="s">
        <v>17</v>
      </c>
      <c r="AG2" s="22" t="s">
        <v>16</v>
      </c>
      <c r="AH2" s="22" t="s">
        <v>15</v>
      </c>
      <c r="AI2" s="22" t="s">
        <v>14</v>
      </c>
      <c r="AJ2" s="22" t="s">
        <v>13</v>
      </c>
      <c r="AK2" s="22" t="s">
        <v>20</v>
      </c>
      <c r="AL2" s="22" t="s">
        <v>11</v>
      </c>
      <c r="AM2" s="22" t="s">
        <v>10</v>
      </c>
      <c r="AN2" s="22" t="s">
        <v>9</v>
      </c>
      <c r="AO2" s="22" t="s">
        <v>8</v>
      </c>
      <c r="AP2" s="13" t="s">
        <v>7</v>
      </c>
      <c r="AQ2" s="13" t="s">
        <v>6</v>
      </c>
      <c r="AR2" s="13" t="s">
        <v>5</v>
      </c>
      <c r="AS2" s="13" t="s">
        <v>4</v>
      </c>
      <c r="AT2" s="13" t="s">
        <v>3</v>
      </c>
      <c r="AU2" s="13" t="s">
        <v>2</v>
      </c>
      <c r="AV2" s="13" t="s">
        <v>1</v>
      </c>
    </row>
    <row r="3" spans="1:48" x14ac:dyDescent="0.25">
      <c r="A3" s="1" t="s">
        <v>65</v>
      </c>
      <c r="B3" s="4">
        <v>2</v>
      </c>
      <c r="C3" s="4">
        <v>4</v>
      </c>
      <c r="D3" s="4">
        <v>500</v>
      </c>
      <c r="E3" s="2">
        <v>20</v>
      </c>
      <c r="F3" s="4">
        <v>80</v>
      </c>
      <c r="G3" s="1">
        <v>8</v>
      </c>
      <c r="H3" s="7">
        <v>5</v>
      </c>
      <c r="I3" s="20">
        <f>602*H3*G3</f>
        <v>24080</v>
      </c>
      <c r="J3" s="10">
        <f>I3-4000</f>
        <v>20080</v>
      </c>
      <c r="K3" s="11">
        <v>5.0000000000000001E-3</v>
      </c>
      <c r="L3" s="20">
        <f t="shared" ref="L3:L12" si="0">602*K3*G3</f>
        <v>24.080000000000002</v>
      </c>
      <c r="M3" s="1">
        <v>0.05</v>
      </c>
      <c r="N3" s="20">
        <f>602*M3*$G3</f>
        <v>240.8</v>
      </c>
      <c r="O3" s="1">
        <v>11.6</v>
      </c>
      <c r="P3" s="3">
        <f>O3*0.00166/($D3/1000)^3</f>
        <v>0.15404799999999999</v>
      </c>
      <c r="Q3" s="1">
        <v>1.3</v>
      </c>
      <c r="R3" s="3">
        <f>Q3*0.00166/($D3/1000)^3</f>
        <v>1.7264000000000002E-2</v>
      </c>
      <c r="S3" s="2" t="s">
        <v>52</v>
      </c>
      <c r="T3" s="9">
        <f>U3/(0.00166/($D3/1000)^3)^3</f>
        <v>42.697827162912063</v>
      </c>
      <c r="U3" s="8">
        <v>1E-4</v>
      </c>
      <c r="V3" s="2">
        <v>0.01</v>
      </c>
      <c r="W3" s="1">
        <v>3.98</v>
      </c>
      <c r="X3" s="3">
        <f>W3*0.00166/($D3/1000)^3</f>
        <v>5.2854400000000003E-2</v>
      </c>
      <c r="Y3" s="2">
        <v>0.04</v>
      </c>
      <c r="Z3" s="1">
        <v>1</v>
      </c>
      <c r="AA3" s="19">
        <f>K3</f>
        <v>5.0000000000000001E-3</v>
      </c>
      <c r="AB3" s="6">
        <v>160.8571</v>
      </c>
      <c r="AC3" s="6">
        <v>0.77680000000000005</v>
      </c>
      <c r="AD3" s="6">
        <v>0</v>
      </c>
      <c r="AE3" s="6">
        <v>0.2235</v>
      </c>
      <c r="AF3" s="6">
        <v>0.56540000000000001</v>
      </c>
      <c r="AG3" s="6">
        <v>1370.3764000000001</v>
      </c>
      <c r="AH3" s="6">
        <v>191.5361</v>
      </c>
      <c r="AI3" s="6">
        <v>0</v>
      </c>
      <c r="AJ3" s="6">
        <v>0</v>
      </c>
      <c r="AK3" s="6">
        <v>22456.876400000001</v>
      </c>
      <c r="AL3" s="6">
        <v>83.274500000000003</v>
      </c>
      <c r="AM3" s="6">
        <v>191.5361</v>
      </c>
      <c r="AN3" s="6"/>
      <c r="AO3" s="6"/>
      <c r="AP3" s="6">
        <v>0.4365</v>
      </c>
      <c r="AQ3" s="6">
        <v>1.6286</v>
      </c>
      <c r="AR3" s="6">
        <v>1.1565000000000001</v>
      </c>
      <c r="AS3" s="6">
        <v>0.21940000000000001</v>
      </c>
      <c r="AT3" s="6">
        <v>322.59120000000001</v>
      </c>
      <c r="AU3" s="6"/>
      <c r="AV3" s="6"/>
    </row>
    <row r="4" spans="1:48" x14ac:dyDescent="0.25">
      <c r="A4" s="1" t="s">
        <v>68</v>
      </c>
      <c r="B4" s="4">
        <v>2</v>
      </c>
      <c r="C4" s="4">
        <v>4</v>
      </c>
      <c r="D4" s="4">
        <v>500</v>
      </c>
      <c r="E4" s="2">
        <v>20</v>
      </c>
      <c r="F4" s="4">
        <v>80</v>
      </c>
      <c r="G4" s="1">
        <v>8</v>
      </c>
      <c r="H4" s="7">
        <v>5</v>
      </c>
      <c r="I4" s="20">
        <f t="shared" ref="I4:I16" si="1">602*H4*G4</f>
        <v>24080</v>
      </c>
      <c r="J4" s="10">
        <f t="shared" ref="J4:J16" si="2">I4-4000</f>
        <v>20080</v>
      </c>
      <c r="K4" s="11">
        <v>0.01</v>
      </c>
      <c r="L4" s="20">
        <f t="shared" si="0"/>
        <v>48.160000000000004</v>
      </c>
      <c r="M4" s="1">
        <v>0.05</v>
      </c>
      <c r="N4" s="20">
        <f t="shared" ref="N4:N16" si="3">602*M4*$G4</f>
        <v>240.8</v>
      </c>
      <c r="O4" s="1">
        <v>11.6</v>
      </c>
      <c r="P4" s="3">
        <f t="shared" ref="P4:P16" si="4">O4*0.00166/($D4/1000)^3</f>
        <v>0.15404799999999999</v>
      </c>
      <c r="Q4" s="1">
        <v>1.3</v>
      </c>
      <c r="R4" s="3">
        <f t="shared" ref="R4:R16" si="5">Q4*0.00166/($D4/1000)^3</f>
        <v>1.7264000000000002E-2</v>
      </c>
      <c r="S4" s="2" t="s">
        <v>0</v>
      </c>
      <c r="T4" s="9">
        <f t="shared" ref="T4:T16" si="6">U4/(0.00166/($D4/1000)^3)^3</f>
        <v>42.697827162912063</v>
      </c>
      <c r="U4" s="8">
        <v>1E-4</v>
      </c>
      <c r="V4" s="2">
        <v>0.01</v>
      </c>
      <c r="W4" s="1">
        <v>3.98</v>
      </c>
      <c r="X4" s="3">
        <f t="shared" ref="X4:X16" si="7">W4*0.00166/($D4/1000)^3</f>
        <v>5.2854400000000003E-2</v>
      </c>
      <c r="Y4" s="2">
        <v>0.04</v>
      </c>
      <c r="Z4" s="1">
        <v>1</v>
      </c>
      <c r="AA4" s="19">
        <f>K4</f>
        <v>0.01</v>
      </c>
      <c r="AB4" s="6">
        <v>113.1951</v>
      </c>
      <c r="AC4" s="6">
        <v>0.81559999999999999</v>
      </c>
      <c r="AD4" s="6">
        <v>2.0000000000000001E-4</v>
      </c>
      <c r="AE4" s="6">
        <v>0.1842</v>
      </c>
      <c r="AF4" s="6">
        <v>0.51670000000000005</v>
      </c>
      <c r="AG4" s="6">
        <v>1199.1931999999999</v>
      </c>
      <c r="AH4" s="6">
        <v>252.35230000000001</v>
      </c>
      <c r="AI4" s="6">
        <v>0</v>
      </c>
      <c r="AJ4" s="6">
        <v>0</v>
      </c>
      <c r="AK4" s="6">
        <v>22549.6234</v>
      </c>
      <c r="AL4" s="6">
        <v>121.9996</v>
      </c>
      <c r="AM4" s="6">
        <v>252.35230000000001</v>
      </c>
      <c r="AN4" s="6"/>
      <c r="AO4" s="6"/>
      <c r="AP4" s="6">
        <v>0.48149999999999998</v>
      </c>
      <c r="AQ4" s="6">
        <v>1.8002</v>
      </c>
      <c r="AR4" s="6">
        <v>1.113</v>
      </c>
      <c r="AS4" s="6">
        <v>0.43830000000000002</v>
      </c>
      <c r="AT4" s="6">
        <v>247.06720000000001</v>
      </c>
      <c r="AU4" s="6"/>
      <c r="AV4" s="6"/>
    </row>
    <row r="5" spans="1:48" x14ac:dyDescent="0.25">
      <c r="A5" s="1" t="s">
        <v>58</v>
      </c>
      <c r="B5" s="4">
        <v>2</v>
      </c>
      <c r="C5" s="4">
        <v>4</v>
      </c>
      <c r="D5" s="4">
        <v>500</v>
      </c>
      <c r="E5" s="2">
        <v>20</v>
      </c>
      <c r="F5" s="4">
        <v>80</v>
      </c>
      <c r="G5" s="1">
        <v>8</v>
      </c>
      <c r="H5" s="7">
        <v>5</v>
      </c>
      <c r="I5" s="20">
        <f t="shared" si="1"/>
        <v>24080</v>
      </c>
      <c r="J5" s="10">
        <f t="shared" si="2"/>
        <v>20080</v>
      </c>
      <c r="K5" s="11">
        <v>0.02</v>
      </c>
      <c r="L5" s="20">
        <f t="shared" si="0"/>
        <v>96.320000000000007</v>
      </c>
      <c r="M5" s="1">
        <v>0.05</v>
      </c>
      <c r="N5" s="20">
        <f t="shared" si="3"/>
        <v>240.8</v>
      </c>
      <c r="O5" s="1">
        <v>11.6</v>
      </c>
      <c r="P5" s="3">
        <f t="shared" si="4"/>
        <v>0.15404799999999999</v>
      </c>
      <c r="Q5" s="1">
        <v>1.3</v>
      </c>
      <c r="R5" s="3">
        <f t="shared" si="5"/>
        <v>1.7264000000000002E-2</v>
      </c>
      <c r="S5" s="2" t="s">
        <v>0</v>
      </c>
      <c r="T5" s="9">
        <f t="shared" si="6"/>
        <v>42.697827162912063</v>
      </c>
      <c r="U5" s="8">
        <v>1E-4</v>
      </c>
      <c r="V5" s="2">
        <v>0.01</v>
      </c>
      <c r="W5" s="1">
        <v>3.98</v>
      </c>
      <c r="X5" s="3">
        <f t="shared" si="7"/>
        <v>5.2854400000000003E-2</v>
      </c>
      <c r="Y5" s="2">
        <v>0.04</v>
      </c>
      <c r="Z5" s="1">
        <v>1</v>
      </c>
      <c r="AA5" s="19">
        <f>K5</f>
        <v>0.02</v>
      </c>
      <c r="AB5" s="6">
        <v>76.838700000000003</v>
      </c>
      <c r="AC5" s="6">
        <v>0.86609999999999998</v>
      </c>
      <c r="AD5" s="6">
        <v>2.0000000000000001E-4</v>
      </c>
      <c r="AE5" s="6">
        <v>0.13370000000000001</v>
      </c>
      <c r="AF5" s="6">
        <v>0.44109999999999999</v>
      </c>
      <c r="AG5" s="6">
        <v>1063.0415</v>
      </c>
      <c r="AH5" s="6">
        <v>350.85930000000002</v>
      </c>
      <c r="AI5" s="6">
        <v>0</v>
      </c>
      <c r="AJ5" s="6">
        <v>0</v>
      </c>
      <c r="AK5" s="6">
        <v>22555.9192</v>
      </c>
      <c r="AL5" s="6">
        <v>196.10040000000001</v>
      </c>
      <c r="AM5" s="6">
        <v>350.85930000000002</v>
      </c>
      <c r="AN5" s="6"/>
      <c r="AO5" s="6"/>
      <c r="AP5" s="6">
        <v>0.51339999999999997</v>
      </c>
      <c r="AQ5" s="6">
        <v>2.0253999999999999</v>
      </c>
      <c r="AR5" s="6">
        <v>1.0754999999999999</v>
      </c>
      <c r="AS5" s="6">
        <v>0.83550000000000002</v>
      </c>
      <c r="AT5" s="6">
        <v>179.1146</v>
      </c>
      <c r="AU5" s="6"/>
      <c r="AV5" s="6"/>
    </row>
    <row r="6" spans="1:48" x14ac:dyDescent="0.25">
      <c r="A6" s="1" t="s">
        <v>59</v>
      </c>
      <c r="B6" s="4">
        <v>2</v>
      </c>
      <c r="C6" s="4">
        <v>4</v>
      </c>
      <c r="D6" s="4">
        <v>500</v>
      </c>
      <c r="E6" s="2">
        <v>20</v>
      </c>
      <c r="F6" s="4">
        <v>80</v>
      </c>
      <c r="G6" s="1">
        <v>8</v>
      </c>
      <c r="H6" s="7">
        <v>5</v>
      </c>
      <c r="I6" s="20">
        <f t="shared" si="1"/>
        <v>24080</v>
      </c>
      <c r="J6" s="10">
        <f t="shared" si="2"/>
        <v>20080</v>
      </c>
      <c r="K6" s="11">
        <v>0.03</v>
      </c>
      <c r="L6" s="20">
        <f t="shared" si="0"/>
        <v>144.47999999999999</v>
      </c>
      <c r="M6" s="1">
        <v>0.05</v>
      </c>
      <c r="N6" s="20">
        <f t="shared" si="3"/>
        <v>240.8</v>
      </c>
      <c r="O6" s="1">
        <v>11.6</v>
      </c>
      <c r="P6" s="3">
        <f t="shared" si="4"/>
        <v>0.15404799999999999</v>
      </c>
      <c r="Q6" s="1">
        <v>1.3</v>
      </c>
      <c r="R6" s="3">
        <f t="shared" si="5"/>
        <v>1.7264000000000002E-2</v>
      </c>
      <c r="S6" s="2" t="s">
        <v>0</v>
      </c>
      <c r="T6" s="9">
        <f t="shared" si="6"/>
        <v>42.697827162912063</v>
      </c>
      <c r="U6" s="8">
        <v>1E-4</v>
      </c>
      <c r="V6" s="2">
        <v>0.01</v>
      </c>
      <c r="W6" s="1">
        <v>3.98</v>
      </c>
      <c r="X6" s="3">
        <f t="shared" si="7"/>
        <v>5.2854400000000003E-2</v>
      </c>
      <c r="Y6" s="2">
        <v>0.04</v>
      </c>
      <c r="Z6" s="1">
        <v>1</v>
      </c>
      <c r="AA6" s="19">
        <f t="shared" ref="AA6:AA10" si="8">K6</f>
        <v>0.03</v>
      </c>
      <c r="AB6" s="6">
        <v>60.237499999999997</v>
      </c>
      <c r="AC6" s="6">
        <v>0.88790000000000002</v>
      </c>
      <c r="AD6" s="6">
        <v>4.0000000000000002E-4</v>
      </c>
      <c r="AE6" s="6">
        <v>0.11219999999999999</v>
      </c>
      <c r="AF6" s="6">
        <v>0.38529999999999998</v>
      </c>
      <c r="AG6" s="6">
        <v>1001.3184</v>
      </c>
      <c r="AH6" s="6">
        <v>434.6114</v>
      </c>
      <c r="AI6" s="6">
        <v>0</v>
      </c>
      <c r="AJ6" s="6">
        <v>0</v>
      </c>
      <c r="AK6" s="6">
        <v>22504.776399999999</v>
      </c>
      <c r="AL6" s="6">
        <v>267.20859999999999</v>
      </c>
      <c r="AM6" s="6">
        <v>434.6114</v>
      </c>
      <c r="AN6" s="6"/>
      <c r="AO6" s="6"/>
      <c r="AP6" s="6">
        <v>0.52829999999999999</v>
      </c>
      <c r="AQ6" s="6">
        <v>2.1846999999999999</v>
      </c>
      <c r="AR6" s="6">
        <v>1.0580000000000001</v>
      </c>
      <c r="AS6" s="6">
        <v>1.2481</v>
      </c>
      <c r="AT6" s="6">
        <v>145.4074</v>
      </c>
      <c r="AU6" s="6"/>
      <c r="AV6" s="6"/>
    </row>
    <row r="7" spans="1:48" x14ac:dyDescent="0.25">
      <c r="A7" s="1" t="s">
        <v>60</v>
      </c>
      <c r="B7" s="4">
        <v>2</v>
      </c>
      <c r="C7" s="4">
        <v>4</v>
      </c>
      <c r="D7" s="4">
        <v>500</v>
      </c>
      <c r="E7" s="2">
        <v>20</v>
      </c>
      <c r="F7" s="4">
        <v>80</v>
      </c>
      <c r="G7" s="1">
        <v>8</v>
      </c>
      <c r="H7" s="7">
        <v>5</v>
      </c>
      <c r="I7" s="20">
        <f t="shared" si="1"/>
        <v>24080</v>
      </c>
      <c r="J7" s="10">
        <f t="shared" si="2"/>
        <v>20080</v>
      </c>
      <c r="K7" s="11">
        <v>0.05</v>
      </c>
      <c r="L7" s="20">
        <f t="shared" si="0"/>
        <v>240.8</v>
      </c>
      <c r="M7" s="1">
        <v>0.05</v>
      </c>
      <c r="N7" s="20">
        <f t="shared" si="3"/>
        <v>240.8</v>
      </c>
      <c r="O7" s="1">
        <v>11.6</v>
      </c>
      <c r="P7" s="3">
        <f t="shared" si="4"/>
        <v>0.15404799999999999</v>
      </c>
      <c r="Q7" s="1">
        <v>1.3</v>
      </c>
      <c r="R7" s="3">
        <f t="shared" si="5"/>
        <v>1.7264000000000002E-2</v>
      </c>
      <c r="S7" s="2" t="s">
        <v>56</v>
      </c>
      <c r="T7" s="9">
        <f t="shared" si="6"/>
        <v>42.697827162912063</v>
      </c>
      <c r="U7" s="8">
        <v>1E-4</v>
      </c>
      <c r="V7" s="2">
        <v>0.01</v>
      </c>
      <c r="W7" s="1">
        <v>3.98</v>
      </c>
      <c r="X7" s="3">
        <f t="shared" si="7"/>
        <v>5.2854400000000003E-2</v>
      </c>
      <c r="Y7" s="2">
        <v>0.04</v>
      </c>
      <c r="Z7" s="1">
        <v>1</v>
      </c>
      <c r="AA7" s="19">
        <f t="shared" si="8"/>
        <v>0.05</v>
      </c>
      <c r="AB7" s="6">
        <v>44.463000000000001</v>
      </c>
      <c r="AC7" s="6">
        <v>0.90169999999999995</v>
      </c>
      <c r="AD7" s="6">
        <v>5.0000000000000001E-4</v>
      </c>
      <c r="AE7" s="6">
        <v>9.7900000000000001E-2</v>
      </c>
      <c r="AF7" s="6">
        <v>0.31419999999999998</v>
      </c>
      <c r="AG7" s="6">
        <v>940.60680000000002</v>
      </c>
      <c r="AH7" s="6">
        <v>575.36590000000001</v>
      </c>
      <c r="AI7" s="6">
        <v>0</v>
      </c>
      <c r="AJ7" s="6">
        <v>0</v>
      </c>
      <c r="AK7" s="6">
        <v>22380.996800000001</v>
      </c>
      <c r="AL7" s="6">
        <v>394.61579999999998</v>
      </c>
      <c r="AM7" s="6">
        <v>575.36590000000001</v>
      </c>
      <c r="AN7" s="6"/>
      <c r="AO7" s="6"/>
      <c r="AP7" s="6">
        <v>0.54220000000000002</v>
      </c>
      <c r="AQ7" s="6">
        <v>2.379</v>
      </c>
      <c r="AR7" s="6">
        <v>1.0382</v>
      </c>
      <c r="AS7" s="6">
        <v>2.0813999999999999</v>
      </c>
      <c r="AT7" s="6">
        <v>110.46559999999999</v>
      </c>
      <c r="AU7" s="6"/>
      <c r="AV7" s="6"/>
    </row>
    <row r="8" spans="1:48" x14ac:dyDescent="0.25">
      <c r="A8" s="1" t="s">
        <v>61</v>
      </c>
      <c r="B8" s="4">
        <v>2</v>
      </c>
      <c r="C8" s="4">
        <v>4</v>
      </c>
      <c r="D8" s="4">
        <v>500</v>
      </c>
      <c r="E8" s="2">
        <v>20</v>
      </c>
      <c r="F8" s="4">
        <v>80</v>
      </c>
      <c r="G8" s="1">
        <v>8</v>
      </c>
      <c r="H8" s="7">
        <v>5</v>
      </c>
      <c r="I8" s="20">
        <f t="shared" si="1"/>
        <v>24080</v>
      </c>
      <c r="J8" s="10">
        <f t="shared" si="2"/>
        <v>20080</v>
      </c>
      <c r="K8" s="11">
        <v>0.1</v>
      </c>
      <c r="L8" s="20">
        <f t="shared" si="0"/>
        <v>481.6</v>
      </c>
      <c r="M8" s="1">
        <v>0.05</v>
      </c>
      <c r="N8" s="20">
        <f t="shared" si="3"/>
        <v>240.8</v>
      </c>
      <c r="O8" s="1">
        <v>11.6</v>
      </c>
      <c r="P8" s="3">
        <f t="shared" si="4"/>
        <v>0.15404799999999999</v>
      </c>
      <c r="Q8" s="1">
        <v>1.3</v>
      </c>
      <c r="R8" s="3">
        <f t="shared" si="5"/>
        <v>1.7264000000000002E-2</v>
      </c>
      <c r="S8" s="2" t="s">
        <v>55</v>
      </c>
      <c r="T8" s="9">
        <f t="shared" si="6"/>
        <v>42.697827162912063</v>
      </c>
      <c r="U8" s="8">
        <v>1E-4</v>
      </c>
      <c r="V8" s="2">
        <v>0.01</v>
      </c>
      <c r="W8" s="1">
        <v>3.98</v>
      </c>
      <c r="X8" s="3">
        <f t="shared" si="7"/>
        <v>5.2854400000000003E-2</v>
      </c>
      <c r="Y8" s="2">
        <v>0.04</v>
      </c>
      <c r="Z8" s="1">
        <v>1</v>
      </c>
      <c r="AA8" s="19">
        <f t="shared" si="8"/>
        <v>0.1</v>
      </c>
      <c r="AB8" s="6">
        <v>28.511900000000001</v>
      </c>
      <c r="AC8" s="6">
        <v>0.91849999999999998</v>
      </c>
      <c r="AD8" s="6">
        <v>1.1000000000000001E-3</v>
      </c>
      <c r="AE8" s="6">
        <v>8.0500000000000002E-2</v>
      </c>
      <c r="AF8" s="6">
        <v>0.22070000000000001</v>
      </c>
      <c r="AG8" s="6">
        <v>879.12260000000003</v>
      </c>
      <c r="AH8" s="6">
        <v>868.15629999999999</v>
      </c>
      <c r="AI8" s="6">
        <v>0</v>
      </c>
      <c r="AJ8" s="6">
        <v>0</v>
      </c>
      <c r="AK8" s="6">
        <v>22078.681400000001</v>
      </c>
      <c r="AL8" s="6">
        <v>676.5729</v>
      </c>
      <c r="AM8" s="6">
        <v>868.15629999999999</v>
      </c>
      <c r="AN8" s="6"/>
      <c r="AO8" s="6"/>
      <c r="AP8" s="6">
        <v>0.54910000000000003</v>
      </c>
      <c r="AQ8" s="6">
        <v>2.6089000000000002</v>
      </c>
      <c r="AR8" s="6">
        <v>1.0147999999999999</v>
      </c>
      <c r="AS8" s="6">
        <v>4.0681000000000003</v>
      </c>
      <c r="AT8" s="6">
        <v>74.088700000000003</v>
      </c>
      <c r="AU8" s="6"/>
      <c r="AV8" s="6"/>
    </row>
    <row r="9" spans="1:48" x14ac:dyDescent="0.25">
      <c r="A9" s="1" t="s">
        <v>62</v>
      </c>
      <c r="B9" s="4">
        <v>2</v>
      </c>
      <c r="C9" s="4">
        <v>4</v>
      </c>
      <c r="D9" s="4">
        <v>500</v>
      </c>
      <c r="E9" s="2">
        <v>20</v>
      </c>
      <c r="F9" s="4">
        <v>80</v>
      </c>
      <c r="G9" s="1">
        <v>8</v>
      </c>
      <c r="H9" s="7">
        <v>5</v>
      </c>
      <c r="I9" s="20">
        <f t="shared" si="1"/>
        <v>24080</v>
      </c>
      <c r="J9" s="10">
        <f t="shared" si="2"/>
        <v>20080</v>
      </c>
      <c r="K9" s="11">
        <v>0.2</v>
      </c>
      <c r="L9" s="20">
        <f t="shared" si="0"/>
        <v>963.2</v>
      </c>
      <c r="M9" s="1">
        <v>0.05</v>
      </c>
      <c r="N9" s="20">
        <f t="shared" si="3"/>
        <v>240.8</v>
      </c>
      <c r="O9" s="1">
        <v>11.6</v>
      </c>
      <c r="P9" s="3">
        <f t="shared" si="4"/>
        <v>0.15404799999999999</v>
      </c>
      <c r="Q9" s="1">
        <v>1.3</v>
      </c>
      <c r="R9" s="3">
        <f t="shared" si="5"/>
        <v>1.7264000000000002E-2</v>
      </c>
      <c r="S9" s="2" t="s">
        <v>54</v>
      </c>
      <c r="T9" s="9">
        <f t="shared" si="6"/>
        <v>42.697827162912063</v>
      </c>
      <c r="U9" s="8">
        <v>1E-4</v>
      </c>
      <c r="V9" s="2">
        <v>0.01</v>
      </c>
      <c r="W9" s="1">
        <v>3.98</v>
      </c>
      <c r="X9" s="3">
        <f t="shared" si="7"/>
        <v>5.2854400000000003E-2</v>
      </c>
      <c r="Y9" s="2">
        <v>0.04</v>
      </c>
      <c r="Z9" s="1">
        <v>1</v>
      </c>
      <c r="AA9" s="19">
        <f t="shared" si="8"/>
        <v>0.2</v>
      </c>
      <c r="AB9" s="6">
        <v>17.6541</v>
      </c>
      <c r="AC9" s="6">
        <v>0.93030000000000002</v>
      </c>
      <c r="AD9" s="6">
        <v>2.0999999999999999E-3</v>
      </c>
      <c r="AE9" s="6">
        <v>6.8099999999999994E-2</v>
      </c>
      <c r="AF9" s="6">
        <v>0.1447</v>
      </c>
      <c r="AG9" s="6">
        <v>826.98979999999995</v>
      </c>
      <c r="AH9" s="6">
        <v>1345.2527</v>
      </c>
      <c r="AI9" s="6">
        <v>0</v>
      </c>
      <c r="AJ9" s="6">
        <v>0</v>
      </c>
      <c r="AK9" s="6">
        <v>21596.641299999999</v>
      </c>
      <c r="AL9" s="6">
        <v>1150.5778</v>
      </c>
      <c r="AM9" s="6">
        <v>1345.2527</v>
      </c>
      <c r="AN9" s="6"/>
      <c r="AO9" s="6"/>
      <c r="AP9" s="6">
        <v>0.54690000000000005</v>
      </c>
      <c r="AQ9" s="6">
        <v>2.7494999999999998</v>
      </c>
      <c r="AR9" s="6">
        <v>0.98619999999999997</v>
      </c>
      <c r="AS9" s="6">
        <v>7.8509000000000002</v>
      </c>
      <c r="AT9" s="6">
        <v>48.753</v>
      </c>
      <c r="AU9" s="6"/>
      <c r="AV9" s="6"/>
    </row>
    <row r="10" spans="1:48" x14ac:dyDescent="0.25">
      <c r="A10" s="1" t="s">
        <v>63</v>
      </c>
      <c r="B10" s="4">
        <v>2</v>
      </c>
      <c r="C10" s="4">
        <v>4</v>
      </c>
      <c r="D10" s="4">
        <v>500</v>
      </c>
      <c r="E10" s="2">
        <v>20</v>
      </c>
      <c r="F10" s="4">
        <v>80</v>
      </c>
      <c r="G10" s="1">
        <v>8</v>
      </c>
      <c r="H10" s="7">
        <v>5</v>
      </c>
      <c r="I10" s="20">
        <f t="shared" si="1"/>
        <v>24080</v>
      </c>
      <c r="J10" s="10">
        <f t="shared" si="2"/>
        <v>20080</v>
      </c>
      <c r="K10" s="11">
        <v>0.3</v>
      </c>
      <c r="L10" s="20">
        <f t="shared" si="0"/>
        <v>1444.8</v>
      </c>
      <c r="M10" s="1">
        <v>0.05</v>
      </c>
      <c r="N10" s="20">
        <f t="shared" si="3"/>
        <v>240.8</v>
      </c>
      <c r="O10" s="1">
        <v>11.6</v>
      </c>
      <c r="P10" s="3">
        <f t="shared" si="4"/>
        <v>0.15404799999999999</v>
      </c>
      <c r="Q10" s="1">
        <v>1.3</v>
      </c>
      <c r="R10" s="3">
        <f t="shared" si="5"/>
        <v>1.7264000000000002E-2</v>
      </c>
      <c r="S10" s="2" t="s">
        <v>52</v>
      </c>
      <c r="T10" s="9">
        <f t="shared" si="6"/>
        <v>42.697827162912063</v>
      </c>
      <c r="U10" s="8">
        <v>1E-4</v>
      </c>
      <c r="V10" s="2">
        <v>0.01</v>
      </c>
      <c r="W10" s="1">
        <v>3.98</v>
      </c>
      <c r="X10" s="3">
        <f t="shared" si="7"/>
        <v>5.2854400000000003E-2</v>
      </c>
      <c r="Y10" s="2">
        <v>0.04</v>
      </c>
      <c r="Z10" s="1">
        <v>1</v>
      </c>
      <c r="AA10" s="19">
        <f t="shared" si="8"/>
        <v>0.3</v>
      </c>
      <c r="AB10" s="6">
        <v>13.029299999999999</v>
      </c>
      <c r="AC10" s="6">
        <v>0.93630000000000002</v>
      </c>
      <c r="AD10" s="6">
        <v>2.8999999999999998E-3</v>
      </c>
      <c r="AE10" s="6">
        <v>6.1400000000000003E-2</v>
      </c>
      <c r="AF10" s="6">
        <v>0.1085</v>
      </c>
      <c r="AG10" s="6">
        <v>798.92460000000005</v>
      </c>
      <c r="AH10" s="6">
        <v>1763.4703</v>
      </c>
      <c r="AI10" s="6">
        <v>0</v>
      </c>
      <c r="AJ10" s="6">
        <v>0</v>
      </c>
      <c r="AK10" s="6">
        <v>21203.702399999998</v>
      </c>
      <c r="AL10" s="6">
        <v>1572.1994999999999</v>
      </c>
      <c r="AM10" s="6">
        <v>1763.4703</v>
      </c>
      <c r="AN10" s="6"/>
      <c r="AO10" s="6"/>
      <c r="AP10" s="6">
        <v>0.54320000000000002</v>
      </c>
      <c r="AQ10" s="6">
        <v>2.7726999999999999</v>
      </c>
      <c r="AR10" s="6">
        <v>0.97370000000000001</v>
      </c>
      <c r="AS10" s="6">
        <v>11.5396</v>
      </c>
      <c r="AT10" s="6">
        <v>37.867199999999997</v>
      </c>
      <c r="AU10" s="6"/>
      <c r="AV10" s="6"/>
    </row>
    <row r="11" spans="1:48" x14ac:dyDescent="0.25">
      <c r="A11" s="1" t="s">
        <v>64</v>
      </c>
      <c r="B11" s="4">
        <v>2</v>
      </c>
      <c r="C11" s="4">
        <v>4</v>
      </c>
      <c r="D11" s="4">
        <v>500</v>
      </c>
      <c r="E11" s="2">
        <v>20</v>
      </c>
      <c r="F11" s="4">
        <v>80</v>
      </c>
      <c r="G11" s="1">
        <v>8</v>
      </c>
      <c r="H11" s="7">
        <v>5</v>
      </c>
      <c r="I11" s="20">
        <f t="shared" si="1"/>
        <v>24080</v>
      </c>
      <c r="J11" s="10">
        <f t="shared" si="2"/>
        <v>20080</v>
      </c>
      <c r="K11" s="11">
        <v>1</v>
      </c>
      <c r="L11" s="20">
        <f t="shared" si="0"/>
        <v>4816</v>
      </c>
      <c r="M11" s="1">
        <v>0.05</v>
      </c>
      <c r="N11" s="20">
        <f t="shared" si="3"/>
        <v>240.8</v>
      </c>
      <c r="O11" s="1">
        <v>11.6</v>
      </c>
      <c r="P11" s="3">
        <f t="shared" si="4"/>
        <v>0.15404799999999999</v>
      </c>
      <c r="Q11" s="1">
        <v>1.3</v>
      </c>
      <c r="R11" s="3">
        <f t="shared" si="5"/>
        <v>1.7264000000000002E-2</v>
      </c>
      <c r="S11" s="2" t="s">
        <v>53</v>
      </c>
      <c r="T11" s="9">
        <f t="shared" si="6"/>
        <v>42.697827162912063</v>
      </c>
      <c r="U11" s="8">
        <v>1E-4</v>
      </c>
      <c r="V11" s="2">
        <v>0.01</v>
      </c>
      <c r="W11" s="1">
        <v>3.98</v>
      </c>
      <c r="X11" s="3">
        <f t="shared" si="7"/>
        <v>5.2854400000000003E-2</v>
      </c>
      <c r="Y11" s="2">
        <v>0.04</v>
      </c>
      <c r="Z11" s="1">
        <v>1</v>
      </c>
      <c r="AA11" s="19">
        <f>K11</f>
        <v>1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x14ac:dyDescent="0.25">
      <c r="A12" s="1" t="s">
        <v>66</v>
      </c>
      <c r="B12" s="4">
        <v>2</v>
      </c>
      <c r="C12" s="4">
        <v>4</v>
      </c>
      <c r="D12" s="4">
        <v>500</v>
      </c>
      <c r="E12" s="2">
        <v>20</v>
      </c>
      <c r="F12" s="4">
        <v>80</v>
      </c>
      <c r="G12" s="1">
        <v>8</v>
      </c>
      <c r="H12" s="7">
        <v>5</v>
      </c>
      <c r="I12" s="20">
        <f t="shared" si="1"/>
        <v>24080</v>
      </c>
      <c r="J12" s="10">
        <f t="shared" si="2"/>
        <v>20080</v>
      </c>
      <c r="K12" s="11"/>
      <c r="L12" s="20">
        <f t="shared" si="0"/>
        <v>0</v>
      </c>
      <c r="M12" s="1">
        <v>0.05</v>
      </c>
      <c r="N12" s="20">
        <f t="shared" si="3"/>
        <v>240.8</v>
      </c>
      <c r="O12" s="1">
        <v>11.6</v>
      </c>
      <c r="P12" s="3">
        <f t="shared" si="4"/>
        <v>0.15404799999999999</v>
      </c>
      <c r="Q12" s="1">
        <v>1.3</v>
      </c>
      <c r="R12" s="3">
        <f t="shared" si="5"/>
        <v>1.7264000000000002E-2</v>
      </c>
      <c r="S12" s="2" t="s">
        <v>52</v>
      </c>
      <c r="T12" s="9">
        <f t="shared" si="6"/>
        <v>42.697827162912063</v>
      </c>
      <c r="U12" s="8">
        <v>1E-4</v>
      </c>
      <c r="V12" s="2">
        <v>0.01</v>
      </c>
      <c r="W12" s="1">
        <v>3.98</v>
      </c>
      <c r="X12" s="3">
        <f t="shared" si="7"/>
        <v>5.2854400000000003E-2</v>
      </c>
      <c r="Y12" s="2">
        <v>0.04</v>
      </c>
      <c r="Z12" s="1">
        <v>1</v>
      </c>
      <c r="AA12" s="19">
        <f>K12</f>
        <v>0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x14ac:dyDescent="0.25">
      <c r="A13" s="1" t="s">
        <v>67</v>
      </c>
      <c r="B13" s="4">
        <v>2</v>
      </c>
      <c r="C13" s="4">
        <v>4</v>
      </c>
      <c r="D13" s="4">
        <v>500</v>
      </c>
      <c r="E13" s="2">
        <v>20</v>
      </c>
      <c r="F13" s="4">
        <v>80</v>
      </c>
      <c r="G13" s="1">
        <v>8</v>
      </c>
      <c r="H13" s="7">
        <v>5</v>
      </c>
      <c r="I13" s="20">
        <f t="shared" si="1"/>
        <v>24080</v>
      </c>
      <c r="J13" s="10">
        <f t="shared" si="2"/>
        <v>20080</v>
      </c>
      <c r="K13" s="11"/>
      <c r="L13" s="20">
        <f t="shared" ref="L13:L16" si="9">602*K13*G13</f>
        <v>0</v>
      </c>
      <c r="M13" s="1">
        <v>0.05</v>
      </c>
      <c r="N13" s="20">
        <f t="shared" si="3"/>
        <v>240.8</v>
      </c>
      <c r="O13" s="1">
        <v>11.6</v>
      </c>
      <c r="P13" s="3">
        <f t="shared" si="4"/>
        <v>0.15404799999999999</v>
      </c>
      <c r="Q13" s="1">
        <v>1.3</v>
      </c>
      <c r="R13" s="3">
        <f t="shared" si="5"/>
        <v>1.7264000000000002E-2</v>
      </c>
      <c r="S13" s="2" t="s">
        <v>52</v>
      </c>
      <c r="T13" s="9">
        <f t="shared" si="6"/>
        <v>42.697827162912063</v>
      </c>
      <c r="U13" s="8">
        <v>1E-4</v>
      </c>
      <c r="V13" s="2">
        <v>0.01</v>
      </c>
      <c r="W13" s="1">
        <v>3.98</v>
      </c>
      <c r="X13" s="3">
        <f t="shared" si="7"/>
        <v>5.2854400000000003E-2</v>
      </c>
      <c r="Y13" s="2">
        <v>0.04</v>
      </c>
      <c r="Z13" s="1">
        <v>1</v>
      </c>
      <c r="AA13" s="19">
        <f t="shared" ref="AA13:AA16" si="10">K13</f>
        <v>0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x14ac:dyDescent="0.25">
      <c r="B14" s="4">
        <v>2</v>
      </c>
      <c r="C14" s="4">
        <v>4</v>
      </c>
      <c r="D14" s="4">
        <v>500</v>
      </c>
      <c r="E14" s="2">
        <v>20</v>
      </c>
      <c r="F14" s="4">
        <v>80</v>
      </c>
      <c r="G14" s="1">
        <v>8</v>
      </c>
      <c r="H14" s="7">
        <v>5</v>
      </c>
      <c r="I14" s="20">
        <f t="shared" si="1"/>
        <v>24080</v>
      </c>
      <c r="J14" s="10">
        <f t="shared" si="2"/>
        <v>20080</v>
      </c>
      <c r="K14" s="11"/>
      <c r="L14" s="20">
        <f t="shared" si="9"/>
        <v>0</v>
      </c>
      <c r="M14" s="1">
        <v>0.05</v>
      </c>
      <c r="N14" s="20">
        <f t="shared" si="3"/>
        <v>240.8</v>
      </c>
      <c r="O14" s="1">
        <v>11.6</v>
      </c>
      <c r="P14" s="3">
        <f t="shared" si="4"/>
        <v>0.15404799999999999</v>
      </c>
      <c r="Q14" s="1">
        <v>1.3</v>
      </c>
      <c r="R14" s="3">
        <f t="shared" si="5"/>
        <v>1.7264000000000002E-2</v>
      </c>
      <c r="S14" s="2" t="s">
        <v>52</v>
      </c>
      <c r="T14" s="9">
        <f t="shared" si="6"/>
        <v>42.697827162912063</v>
      </c>
      <c r="U14" s="8">
        <v>1E-4</v>
      </c>
      <c r="V14" s="2">
        <v>0.01</v>
      </c>
      <c r="W14" s="1">
        <v>3.98</v>
      </c>
      <c r="X14" s="3">
        <f t="shared" si="7"/>
        <v>5.2854400000000003E-2</v>
      </c>
      <c r="Y14" s="2">
        <v>0.04</v>
      </c>
      <c r="Z14" s="1">
        <v>1</v>
      </c>
      <c r="AA14" s="19">
        <f t="shared" si="10"/>
        <v>0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x14ac:dyDescent="0.25">
      <c r="B15" s="4">
        <v>2</v>
      </c>
      <c r="C15" s="4">
        <v>4</v>
      </c>
      <c r="D15" s="4">
        <v>500</v>
      </c>
      <c r="E15" s="2">
        <v>20</v>
      </c>
      <c r="F15" s="4">
        <v>80</v>
      </c>
      <c r="G15" s="1">
        <v>8</v>
      </c>
      <c r="H15" s="7">
        <v>5</v>
      </c>
      <c r="I15" s="20">
        <f t="shared" si="1"/>
        <v>24080</v>
      </c>
      <c r="J15" s="10">
        <f t="shared" si="2"/>
        <v>20080</v>
      </c>
      <c r="K15" s="11"/>
      <c r="L15" s="20">
        <f t="shared" si="9"/>
        <v>0</v>
      </c>
      <c r="M15" s="1">
        <v>0.05</v>
      </c>
      <c r="N15" s="20">
        <f t="shared" si="3"/>
        <v>240.8</v>
      </c>
      <c r="O15" s="1">
        <v>11.6</v>
      </c>
      <c r="P15" s="3">
        <f t="shared" si="4"/>
        <v>0.15404799999999999</v>
      </c>
      <c r="Q15" s="1">
        <v>1.3</v>
      </c>
      <c r="R15" s="3">
        <f t="shared" si="5"/>
        <v>1.7264000000000002E-2</v>
      </c>
      <c r="S15" s="2" t="s">
        <v>52</v>
      </c>
      <c r="T15" s="9">
        <f t="shared" si="6"/>
        <v>42.697827162912063</v>
      </c>
      <c r="U15" s="8">
        <v>1E-4</v>
      </c>
      <c r="V15" s="2">
        <v>0.01</v>
      </c>
      <c r="W15" s="1">
        <v>3.98</v>
      </c>
      <c r="X15" s="3">
        <f t="shared" si="7"/>
        <v>5.2854400000000003E-2</v>
      </c>
      <c r="Y15" s="2">
        <v>0.04</v>
      </c>
      <c r="Z15" s="1">
        <v>1</v>
      </c>
      <c r="AA15" s="19">
        <f t="shared" si="10"/>
        <v>0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x14ac:dyDescent="0.25">
      <c r="B16" s="4">
        <v>2</v>
      </c>
      <c r="C16" s="4">
        <v>4</v>
      </c>
      <c r="D16" s="4">
        <v>500</v>
      </c>
      <c r="E16" s="2">
        <v>20</v>
      </c>
      <c r="F16" s="4">
        <v>80</v>
      </c>
      <c r="G16" s="1">
        <v>8</v>
      </c>
      <c r="H16" s="7">
        <v>5</v>
      </c>
      <c r="I16" s="20">
        <f t="shared" si="1"/>
        <v>24080</v>
      </c>
      <c r="J16" s="10">
        <f t="shared" si="2"/>
        <v>20080</v>
      </c>
      <c r="K16" s="11"/>
      <c r="L16" s="20">
        <f t="shared" si="9"/>
        <v>0</v>
      </c>
      <c r="M16" s="1">
        <v>0.05</v>
      </c>
      <c r="N16" s="20">
        <f t="shared" si="3"/>
        <v>240.8</v>
      </c>
      <c r="O16" s="1">
        <v>11.6</v>
      </c>
      <c r="P16" s="3">
        <f t="shared" si="4"/>
        <v>0.15404799999999999</v>
      </c>
      <c r="Q16" s="1">
        <v>1.3</v>
      </c>
      <c r="R16" s="3">
        <f t="shared" si="5"/>
        <v>1.7264000000000002E-2</v>
      </c>
      <c r="S16" s="2" t="s">
        <v>52</v>
      </c>
      <c r="T16" s="9">
        <f t="shared" si="6"/>
        <v>42.697827162912063</v>
      </c>
      <c r="U16" s="8">
        <v>1E-4</v>
      </c>
      <c r="V16" s="2">
        <v>0.01</v>
      </c>
      <c r="W16" s="1">
        <v>3.98</v>
      </c>
      <c r="X16" s="3">
        <f t="shared" si="7"/>
        <v>5.2854400000000003E-2</v>
      </c>
      <c r="Y16" s="2">
        <v>0.04</v>
      </c>
      <c r="Z16" s="1">
        <v>1</v>
      </c>
      <c r="AA16" s="19">
        <f t="shared" si="10"/>
        <v>0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27:53" x14ac:dyDescent="0.25">
      <c r="AB17" s="36" t="s">
        <v>19</v>
      </c>
      <c r="AC17" s="36"/>
      <c r="AD17" s="36"/>
      <c r="AE17" s="36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</row>
    <row r="18" spans="27:53" ht="20" thickBot="1" x14ac:dyDescent="0.3">
      <c r="AB18" s="18" t="s">
        <v>18</v>
      </c>
      <c r="AC18" s="18" t="s">
        <v>57</v>
      </c>
      <c r="AD18" s="18"/>
      <c r="AE18" s="17" t="s">
        <v>79</v>
      </c>
      <c r="AF18" s="17" t="s">
        <v>17</v>
      </c>
      <c r="AG18" s="17" t="s">
        <v>16</v>
      </c>
      <c r="AH18" s="17" t="s">
        <v>15</v>
      </c>
      <c r="AI18" s="17" t="s">
        <v>14</v>
      </c>
      <c r="AJ18" s="17" t="s">
        <v>13</v>
      </c>
      <c r="AK18" s="14" t="s">
        <v>12</v>
      </c>
      <c r="AL18" s="14" t="s">
        <v>11</v>
      </c>
      <c r="AM18" s="14" t="s">
        <v>10</v>
      </c>
      <c r="AN18" s="17" t="s">
        <v>9</v>
      </c>
      <c r="AO18" s="17" t="s">
        <v>8</v>
      </c>
      <c r="AP18" s="12" t="s">
        <v>7</v>
      </c>
      <c r="AQ18" s="12" t="s">
        <v>6</v>
      </c>
      <c r="AR18" s="12" t="s">
        <v>5</v>
      </c>
      <c r="AS18" s="12" t="s">
        <v>4</v>
      </c>
      <c r="AT18" s="12" t="s">
        <v>3</v>
      </c>
      <c r="AU18" s="12" t="s">
        <v>2</v>
      </c>
      <c r="AV18" s="12" t="s">
        <v>1</v>
      </c>
    </row>
    <row r="19" spans="27:53" x14ac:dyDescent="0.25">
      <c r="AB19" s="37">
        <v>9.7172000000000001</v>
      </c>
      <c r="AC19" s="37">
        <v>3.7600000000000001E-2</v>
      </c>
      <c r="AD19" s="37">
        <v>1E-4</v>
      </c>
      <c r="AE19" s="37">
        <v>3.8600000000000002E-2</v>
      </c>
      <c r="AF19" s="37">
        <v>2.8000000000000001E-2</v>
      </c>
      <c r="AG19" s="37">
        <v>59.378599999999999</v>
      </c>
      <c r="AH19" s="37">
        <v>8.5772999999999993</v>
      </c>
      <c r="AI19" s="37">
        <v>0</v>
      </c>
      <c r="AJ19" s="37">
        <v>0</v>
      </c>
      <c r="AK19" s="37">
        <v>58.271799999999999</v>
      </c>
      <c r="AL19" s="37">
        <v>6.9114000000000004</v>
      </c>
      <c r="AM19" s="37">
        <v>8.5772999999999993</v>
      </c>
      <c r="AN19" s="37"/>
      <c r="AO19" s="37"/>
      <c r="AP19" s="37">
        <v>6.3700000000000007E-2</v>
      </c>
      <c r="AQ19" s="37">
        <v>0.13819999999999999</v>
      </c>
      <c r="AR19" s="37" t="s">
        <v>78</v>
      </c>
      <c r="AS19" s="37" t="s">
        <v>70</v>
      </c>
      <c r="AT19" s="37" t="s">
        <v>71</v>
      </c>
      <c r="AU19" s="37">
        <v>14.0425</v>
      </c>
      <c r="AV19" s="12"/>
    </row>
    <row r="20" spans="27:53" x14ac:dyDescent="0.25">
      <c r="AA20" s="27">
        <v>5.0000000000000001E-3</v>
      </c>
      <c r="AB20" s="37">
        <v>5.1730999999999998</v>
      </c>
      <c r="AC20" s="37">
        <v>2.5700000000000001E-2</v>
      </c>
      <c r="AD20" s="37">
        <v>2.0000000000000001E-4</v>
      </c>
      <c r="AE20" s="37">
        <v>2.58E-2</v>
      </c>
      <c r="AF20" s="37">
        <v>2.2700000000000001E-2</v>
      </c>
      <c r="AG20" s="37">
        <v>45.040500000000002</v>
      </c>
      <c r="AH20" s="37">
        <v>10.175800000000001</v>
      </c>
      <c r="AI20" s="37">
        <v>0</v>
      </c>
      <c r="AJ20" s="37">
        <v>0</v>
      </c>
      <c r="AK20" s="37">
        <v>45.802199999999999</v>
      </c>
      <c r="AL20" s="37">
        <v>8.2240000000000002</v>
      </c>
      <c r="AM20" s="37">
        <v>10.175800000000001</v>
      </c>
      <c r="AN20" s="37"/>
      <c r="AO20" s="37"/>
      <c r="AP20" s="37">
        <v>5.6300000000000003E-2</v>
      </c>
      <c r="AQ20" s="37">
        <v>0.11609999999999999</v>
      </c>
      <c r="AR20" s="37" t="s">
        <v>77</v>
      </c>
      <c r="AS20" s="37" t="s">
        <v>70</v>
      </c>
      <c r="AT20" s="37" t="s">
        <v>71</v>
      </c>
      <c r="AU20" s="37">
        <v>9.9894999999999996</v>
      </c>
      <c r="AV20" s="5"/>
    </row>
    <row r="21" spans="27:53" x14ac:dyDescent="0.25">
      <c r="AA21" s="27">
        <v>0.01</v>
      </c>
      <c r="AB21" s="37">
        <v>2.8925999999999998</v>
      </c>
      <c r="AC21" s="37">
        <v>2.07E-2</v>
      </c>
      <c r="AD21" s="37">
        <v>2.9999999999999997E-4</v>
      </c>
      <c r="AE21" s="37">
        <v>2.1499999999999998E-2</v>
      </c>
      <c r="AF21" s="37">
        <v>1.77E-2</v>
      </c>
      <c r="AG21" s="37">
        <v>36.951300000000003</v>
      </c>
      <c r="AH21" s="37">
        <v>9.8338000000000001</v>
      </c>
      <c r="AI21" s="37">
        <v>0</v>
      </c>
      <c r="AJ21" s="37">
        <v>0</v>
      </c>
      <c r="AK21" s="37">
        <v>38.733400000000003</v>
      </c>
      <c r="AL21" s="37">
        <v>8.8061000000000007</v>
      </c>
      <c r="AM21" s="37">
        <v>9.8338000000000001</v>
      </c>
      <c r="AN21" s="37"/>
      <c r="AO21" s="37"/>
      <c r="AP21" s="37">
        <v>4.87E-2</v>
      </c>
      <c r="AQ21" s="37">
        <v>9.8699999999999996E-2</v>
      </c>
      <c r="AR21" s="5" t="s">
        <v>69</v>
      </c>
      <c r="AS21" s="5" t="s">
        <v>70</v>
      </c>
      <c r="AT21" s="5" t="s">
        <v>71</v>
      </c>
      <c r="AU21" s="5">
        <v>4.9349999999999996</v>
      </c>
      <c r="AV21" s="5"/>
    </row>
    <row r="22" spans="27:53" ht="17" customHeight="1" x14ac:dyDescent="0.25">
      <c r="AA22" s="27">
        <v>0.02</v>
      </c>
      <c r="AB22" s="37">
        <v>3.2462</v>
      </c>
      <c r="AC22" s="37">
        <v>1.8100000000000002E-2</v>
      </c>
      <c r="AD22" s="37">
        <v>4.0000000000000002E-4</v>
      </c>
      <c r="AE22" s="37">
        <v>1.8499999999999999E-2</v>
      </c>
      <c r="AF22" s="37">
        <v>1.44E-2</v>
      </c>
      <c r="AG22" s="37">
        <v>33.9116</v>
      </c>
      <c r="AH22" s="37">
        <v>15.989800000000001</v>
      </c>
      <c r="AI22" s="37">
        <v>0</v>
      </c>
      <c r="AJ22" s="37">
        <v>0</v>
      </c>
      <c r="AK22" s="37">
        <v>41.430599999999998</v>
      </c>
      <c r="AL22" s="37">
        <v>12.914899999999999</v>
      </c>
      <c r="AM22" s="37">
        <v>15.989800000000001</v>
      </c>
      <c r="AN22" s="37"/>
      <c r="AO22" s="37"/>
      <c r="AP22" s="37">
        <v>4.4600000000000001E-2</v>
      </c>
      <c r="AQ22" s="37">
        <v>8.9899999999999994E-2</v>
      </c>
      <c r="AR22" s="5" t="s">
        <v>72</v>
      </c>
      <c r="AS22" s="5" t="s">
        <v>70</v>
      </c>
      <c r="AT22" s="5" t="s">
        <v>71</v>
      </c>
      <c r="AU22" s="5">
        <v>5.3829000000000002</v>
      </c>
      <c r="AV22" s="5"/>
    </row>
    <row r="23" spans="27:53" ht="17" customHeight="1" x14ac:dyDescent="0.25">
      <c r="AA23" s="27">
        <v>0.03</v>
      </c>
      <c r="AB23" s="37">
        <v>1.2709999999999999</v>
      </c>
      <c r="AC23" s="37">
        <v>1.2200000000000001E-2</v>
      </c>
      <c r="AD23" s="37">
        <v>4.0000000000000002E-4</v>
      </c>
      <c r="AE23" s="37">
        <v>1.2E-2</v>
      </c>
      <c r="AF23" s="37">
        <v>1.04E-2</v>
      </c>
      <c r="AG23" s="37">
        <v>31.583600000000001</v>
      </c>
      <c r="AH23" s="37">
        <v>10.875400000000001</v>
      </c>
      <c r="AI23" s="37">
        <v>0</v>
      </c>
      <c r="AJ23" s="37">
        <v>0</v>
      </c>
      <c r="AK23" s="37">
        <v>35.481099999999998</v>
      </c>
      <c r="AL23" s="37">
        <v>10.4701</v>
      </c>
      <c r="AM23" s="37">
        <v>10.875400000000001</v>
      </c>
      <c r="AN23" s="37"/>
      <c r="AO23" s="37"/>
      <c r="AP23" s="37">
        <v>3.9199999999999999E-2</v>
      </c>
      <c r="AQ23" s="37">
        <v>8.0199999999999994E-2</v>
      </c>
      <c r="AR23" s="5" t="s">
        <v>73</v>
      </c>
      <c r="AS23" s="5" t="s">
        <v>70</v>
      </c>
      <c r="AT23" s="5" t="s">
        <v>71</v>
      </c>
      <c r="AU23" s="5">
        <v>2.0720000000000001</v>
      </c>
      <c r="AV23" s="5"/>
    </row>
    <row r="24" spans="27:53" x14ac:dyDescent="0.25">
      <c r="AA24" s="27">
        <v>0.05</v>
      </c>
      <c r="AB24" s="5">
        <v>0.85460000000000003</v>
      </c>
      <c r="AC24" s="5">
        <v>9.7999999999999997E-3</v>
      </c>
      <c r="AD24" s="5">
        <v>5.9999999999999995E-4</v>
      </c>
      <c r="AE24" s="5">
        <v>9.9000000000000008E-3</v>
      </c>
      <c r="AF24" s="5">
        <v>6.6E-3</v>
      </c>
      <c r="AG24" s="5">
        <v>30.013100000000001</v>
      </c>
      <c r="AH24" s="5">
        <v>15.4152</v>
      </c>
      <c r="AI24" s="5">
        <v>0</v>
      </c>
      <c r="AJ24" s="5">
        <v>0</v>
      </c>
      <c r="AK24" s="5">
        <v>40.740900000000003</v>
      </c>
      <c r="AL24" s="5">
        <v>14.2006</v>
      </c>
      <c r="AM24" s="5">
        <v>15.4152</v>
      </c>
      <c r="AN24" s="5"/>
      <c r="AO24" s="5"/>
      <c r="AP24" s="5">
        <v>3.2500000000000001E-2</v>
      </c>
      <c r="AQ24" s="5">
        <v>6.88E-2</v>
      </c>
      <c r="AR24" s="5" t="s">
        <v>74</v>
      </c>
      <c r="AS24" s="5" t="s">
        <v>70</v>
      </c>
      <c r="AT24" s="5" t="s">
        <v>71</v>
      </c>
      <c r="AU24" s="5">
        <v>1.3083</v>
      </c>
      <c r="AV24" s="5"/>
    </row>
    <row r="25" spans="27:53" x14ac:dyDescent="0.25">
      <c r="AA25" s="27">
        <v>0.1</v>
      </c>
      <c r="AB25" s="5">
        <v>0.54320000000000002</v>
      </c>
      <c r="AC25" s="5">
        <v>6.4999999999999997E-3</v>
      </c>
      <c r="AD25" s="5">
        <v>8.0000000000000004E-4</v>
      </c>
      <c r="AE25" s="5">
        <v>6.3E-3</v>
      </c>
      <c r="AF25" s="5">
        <v>4.3E-3</v>
      </c>
      <c r="AG25" s="5">
        <v>28.4559</v>
      </c>
      <c r="AH25" s="5">
        <v>16.552900000000001</v>
      </c>
      <c r="AI25" s="5">
        <v>0</v>
      </c>
      <c r="AJ25" s="5">
        <v>0</v>
      </c>
      <c r="AK25" s="5">
        <v>41.7624</v>
      </c>
      <c r="AL25" s="5">
        <v>15.6784</v>
      </c>
      <c r="AM25" s="5">
        <v>16.552900000000001</v>
      </c>
      <c r="AN25" s="5"/>
      <c r="AO25" s="5"/>
      <c r="AP25" s="5">
        <v>2.58E-2</v>
      </c>
      <c r="AQ25" s="5">
        <v>5.74E-2</v>
      </c>
      <c r="AR25" s="5" t="s">
        <v>75</v>
      </c>
      <c r="AS25" s="5" t="s">
        <v>70</v>
      </c>
      <c r="AT25" s="5" t="s">
        <v>71</v>
      </c>
      <c r="AU25" s="5">
        <v>0.59730000000000005</v>
      </c>
      <c r="AV25" s="5"/>
    </row>
    <row r="26" spans="27:53" x14ac:dyDescent="0.25">
      <c r="AA26" s="27">
        <v>0.15</v>
      </c>
      <c r="AB26" s="5">
        <v>0.16900000000000001</v>
      </c>
      <c r="AC26" s="5">
        <v>6.1000000000000004E-3</v>
      </c>
      <c r="AD26" s="5">
        <v>8.9999999999999998E-4</v>
      </c>
      <c r="AE26" s="5">
        <v>5.7999999999999996E-3</v>
      </c>
      <c r="AF26" s="5">
        <v>3.3E-3</v>
      </c>
      <c r="AG26" s="5">
        <v>28.2502</v>
      </c>
      <c r="AH26" s="5">
        <v>15.4114</v>
      </c>
      <c r="AI26" s="5">
        <v>0</v>
      </c>
      <c r="AJ26" s="5">
        <v>0</v>
      </c>
      <c r="AK26" s="5">
        <v>39.692</v>
      </c>
      <c r="AL26" s="5">
        <v>14.728400000000001</v>
      </c>
      <c r="AM26" s="5">
        <v>15.4114</v>
      </c>
      <c r="AN26" s="5"/>
      <c r="AO26" s="5"/>
      <c r="AP26" s="5">
        <v>2.41E-2</v>
      </c>
      <c r="AQ26" s="5">
        <v>5.8000000000000003E-2</v>
      </c>
      <c r="AR26" s="5" t="s">
        <v>76</v>
      </c>
      <c r="AS26" s="5" t="s">
        <v>70</v>
      </c>
      <c r="AT26" s="5" t="s">
        <v>71</v>
      </c>
      <c r="AU26" s="5">
        <v>0.32579999999999998</v>
      </c>
      <c r="AV26" s="5"/>
      <c r="AW26" s="2"/>
      <c r="AX26" s="2"/>
      <c r="AY26" s="2"/>
      <c r="AZ26" s="2"/>
      <c r="BA26" s="2"/>
    </row>
    <row r="27" spans="27:53" ht="19" customHeight="1" x14ac:dyDescent="0.25">
      <c r="AA27" s="27">
        <v>0.2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2"/>
      <c r="AX27" s="2"/>
      <c r="AY27" s="2"/>
      <c r="AZ27" s="2"/>
      <c r="BA27" s="2"/>
    </row>
    <row r="28" spans="27:53" ht="19" customHeight="1" x14ac:dyDescent="0.25">
      <c r="AA28" s="27">
        <f>AA3</f>
        <v>5.0000000000000001E-3</v>
      </c>
      <c r="AB28" s="16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27:53" x14ac:dyDescent="0.25">
      <c r="AA29" s="27">
        <f>AA12</f>
        <v>0</v>
      </c>
      <c r="AB29" s="16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27:53" x14ac:dyDescent="0.25">
      <c r="AA30" s="27">
        <f>AA13</f>
        <v>0</v>
      </c>
      <c r="AB30" s="16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6"/>
      <c r="AS30" s="6"/>
      <c r="AT30" s="2"/>
      <c r="AU30" s="2"/>
      <c r="AV30" s="2"/>
      <c r="AW30" s="2"/>
      <c r="AX30" s="2"/>
      <c r="AY30" s="2"/>
      <c r="AZ30" s="2"/>
      <c r="BA30" s="2"/>
    </row>
    <row r="31" spans="27:53" x14ac:dyDescent="0.25">
      <c r="AA31" s="27">
        <f>AA14</f>
        <v>0</v>
      </c>
      <c r="AB31" s="16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6"/>
      <c r="AS31" s="6"/>
      <c r="AT31" s="2"/>
      <c r="AU31" s="2"/>
      <c r="AV31" s="2"/>
      <c r="AW31" s="2"/>
      <c r="AX31" s="2"/>
      <c r="AY31" s="2"/>
      <c r="AZ31" s="2"/>
      <c r="BA31" s="2"/>
    </row>
    <row r="32" spans="27:53" x14ac:dyDescent="0.25">
      <c r="AA32" s="27">
        <f>AA15</f>
        <v>0</v>
      </c>
      <c r="AB32" s="2"/>
      <c r="AC32" s="2"/>
      <c r="AD32" s="2"/>
      <c r="AE32" s="2"/>
      <c r="AF32" s="2"/>
      <c r="AG32" s="2"/>
      <c r="AH32" s="7"/>
      <c r="AI32" s="7"/>
      <c r="AJ32" s="7"/>
      <c r="AK32" s="21"/>
      <c r="AL32" s="7"/>
      <c r="AM32" s="2"/>
      <c r="AN32" s="7"/>
      <c r="AO32" s="2"/>
      <c r="AP32" s="2"/>
      <c r="AQ32" s="2"/>
      <c r="AR32" s="6"/>
      <c r="AS32" s="6"/>
      <c r="AT32" s="2"/>
      <c r="AU32" s="28"/>
      <c r="AV32" s="2"/>
      <c r="AW32" s="2"/>
      <c r="AX32" s="2"/>
      <c r="AY32" s="2"/>
      <c r="AZ32" s="2"/>
      <c r="BA32" s="2"/>
    </row>
    <row r="33" spans="27:53" x14ac:dyDescent="0.25">
      <c r="AA33" s="27">
        <f>AA16</f>
        <v>0</v>
      </c>
      <c r="AB33" s="2"/>
      <c r="AC33" s="2"/>
      <c r="AD33" s="2"/>
      <c r="AE33" s="2"/>
      <c r="AF33" s="2"/>
      <c r="AG33" s="2"/>
      <c r="AH33" s="7"/>
      <c r="AI33" s="7"/>
      <c r="AJ33" s="7"/>
      <c r="AK33" s="21"/>
      <c r="AL33" s="7"/>
      <c r="AM33" s="2"/>
      <c r="AN33" s="7"/>
      <c r="AO33" s="2"/>
      <c r="AP33" s="2"/>
      <c r="AQ33" s="2"/>
      <c r="AR33" s="6"/>
      <c r="AS33" s="6"/>
      <c r="AT33" s="2"/>
      <c r="AU33" s="28"/>
      <c r="AV33" s="2"/>
      <c r="AW33" s="2"/>
      <c r="AX33" s="2"/>
      <c r="AY33" s="2"/>
      <c r="AZ33" s="2"/>
      <c r="BA33" s="2"/>
    </row>
    <row r="34" spans="27:53" x14ac:dyDescent="0.25">
      <c r="AB34" s="2"/>
      <c r="AC34" s="2"/>
      <c r="AD34" s="2"/>
      <c r="AE34" s="2"/>
      <c r="AF34" s="2"/>
      <c r="AG34" s="2"/>
      <c r="AH34" s="7"/>
      <c r="AI34" s="7"/>
      <c r="AJ34" s="7"/>
      <c r="AK34" s="21"/>
      <c r="AL34" s="7"/>
      <c r="AM34" s="2"/>
      <c r="AN34" s="7"/>
      <c r="AO34" s="2"/>
      <c r="AP34" s="2"/>
      <c r="AQ34" s="2"/>
      <c r="AR34" s="6"/>
      <c r="AS34" s="6"/>
      <c r="AT34" s="2"/>
      <c r="AU34" s="28"/>
      <c r="AV34" s="2"/>
      <c r="AW34" s="2"/>
      <c r="AX34" s="2"/>
      <c r="AY34" s="2"/>
      <c r="AZ34" s="2"/>
      <c r="BA34" s="2"/>
    </row>
    <row r="35" spans="27:53" x14ac:dyDescent="0.25">
      <c r="AB35" s="2"/>
      <c r="AC35" s="2"/>
      <c r="AD35" s="2"/>
      <c r="AE35" s="2"/>
      <c r="AF35" s="2"/>
      <c r="AG35" s="2"/>
      <c r="AH35" s="7"/>
      <c r="AI35" s="7"/>
      <c r="AJ35" s="7"/>
      <c r="AK35" s="21"/>
      <c r="AL35" s="7"/>
      <c r="AM35" s="2"/>
      <c r="AN35" s="7"/>
      <c r="AO35" s="2"/>
      <c r="AP35" s="2"/>
      <c r="AQ35" s="2"/>
      <c r="AR35" s="6"/>
      <c r="AS35" s="6"/>
      <c r="AT35" s="2"/>
      <c r="AU35" s="28"/>
      <c r="AV35" s="2"/>
      <c r="AW35" s="2"/>
      <c r="AX35" s="2"/>
      <c r="AY35" s="2"/>
      <c r="AZ35" s="2"/>
      <c r="BA35" s="2"/>
    </row>
    <row r="36" spans="27:53" x14ac:dyDescent="0.25">
      <c r="AB36" s="2"/>
      <c r="AC36" s="2"/>
      <c r="AD36" s="2"/>
      <c r="AE36" s="2"/>
      <c r="AF36" s="2"/>
      <c r="AG36" s="2"/>
      <c r="AH36" s="7"/>
      <c r="AI36" s="7"/>
      <c r="AJ36" s="7"/>
      <c r="AK36" s="21"/>
      <c r="AL36" s="7"/>
      <c r="AM36" s="2"/>
      <c r="AN36" s="7"/>
      <c r="AO36" s="2"/>
      <c r="AP36" s="2"/>
      <c r="AQ36" s="2"/>
      <c r="AR36" s="6"/>
      <c r="AS36" s="6"/>
      <c r="AT36" s="2"/>
      <c r="AU36" s="28"/>
      <c r="AV36" s="2"/>
      <c r="AW36" s="2"/>
      <c r="AX36" s="2"/>
      <c r="AY36" s="2"/>
      <c r="AZ36" s="2"/>
      <c r="BA36" s="2"/>
    </row>
    <row r="37" spans="27:53" x14ac:dyDescent="0.25">
      <c r="AB37" s="2"/>
      <c r="AC37" s="2"/>
      <c r="AD37" s="2"/>
      <c r="AE37" s="2"/>
      <c r="AF37" s="2"/>
      <c r="AG37" s="2"/>
      <c r="AH37" s="7"/>
      <c r="AI37" s="7"/>
      <c r="AJ37" s="7"/>
      <c r="AK37" s="21"/>
      <c r="AL37" s="7"/>
      <c r="AM37" s="2"/>
      <c r="AN37" s="7"/>
      <c r="AO37" s="2"/>
      <c r="AP37" s="2"/>
      <c r="AQ37" s="2"/>
      <c r="AR37" s="6"/>
      <c r="AS37" s="6"/>
      <c r="AT37" s="2"/>
      <c r="AU37" s="28"/>
      <c r="AV37" s="2"/>
      <c r="AW37" s="2"/>
      <c r="AX37" s="2"/>
      <c r="AY37" s="2"/>
      <c r="AZ37" s="2"/>
      <c r="BA37" s="2"/>
    </row>
    <row r="38" spans="27:53" x14ac:dyDescent="0.25">
      <c r="AB38" s="2"/>
      <c r="AC38" s="2"/>
      <c r="AD38" s="2"/>
      <c r="AE38" s="2"/>
      <c r="AF38" s="2"/>
      <c r="AG38" s="2"/>
      <c r="AH38" s="7"/>
      <c r="AI38" s="7"/>
      <c r="AJ38" s="7"/>
      <c r="AK38" s="21"/>
      <c r="AL38" s="7"/>
      <c r="AM38" s="2"/>
      <c r="AN38" s="7"/>
      <c r="AO38" s="2"/>
      <c r="AP38" s="2"/>
      <c r="AQ38" s="2"/>
      <c r="AR38" s="2"/>
      <c r="AS38" s="2"/>
      <c r="AT38" s="7"/>
      <c r="AU38" s="28"/>
      <c r="AV38" s="2"/>
      <c r="AW38" s="2"/>
      <c r="AX38" s="2"/>
      <c r="AY38" s="2"/>
      <c r="AZ38" s="2"/>
      <c r="BA38" s="2"/>
    </row>
    <row r="39" spans="27:53" x14ac:dyDescent="0.25">
      <c r="AB39" s="2"/>
      <c r="AC39" s="2"/>
      <c r="AD39" s="2"/>
      <c r="AE39" s="2"/>
      <c r="AF39" s="2"/>
      <c r="AG39" s="2"/>
      <c r="AH39" s="7"/>
      <c r="AI39" s="7"/>
      <c r="AJ39" s="7"/>
      <c r="AK39" s="21"/>
      <c r="AL39" s="7"/>
      <c r="AM39" s="2"/>
      <c r="AN39" s="7"/>
      <c r="AO39" s="2"/>
      <c r="AP39" s="2"/>
      <c r="AQ39" s="2"/>
      <c r="AR39" s="2"/>
      <c r="AS39" s="2"/>
      <c r="AT39" s="7"/>
      <c r="AU39" s="28"/>
      <c r="AV39" s="2"/>
      <c r="AW39" s="2"/>
      <c r="AX39" s="2"/>
      <c r="AY39" s="2"/>
      <c r="AZ39" s="2"/>
      <c r="BA39" s="2"/>
    </row>
    <row r="40" spans="27:53" x14ac:dyDescent="0.25">
      <c r="AB40" s="2"/>
      <c r="AC40" s="2"/>
      <c r="AD40" s="2"/>
      <c r="AE40" s="2"/>
      <c r="AF40" s="2"/>
      <c r="AG40" s="2"/>
      <c r="AH40" s="7"/>
      <c r="AI40" s="7"/>
      <c r="AJ40" s="7"/>
      <c r="AK40" s="21"/>
      <c r="AL40" s="7"/>
      <c r="AM40" s="2"/>
      <c r="AN40" s="7"/>
      <c r="AO40" s="2"/>
      <c r="AP40" s="2"/>
      <c r="AQ40" s="2"/>
      <c r="AR40" s="2"/>
      <c r="AS40" s="2"/>
      <c r="AT40" s="7"/>
      <c r="AU40" s="28"/>
      <c r="AV40" s="2"/>
      <c r="AW40" s="2"/>
      <c r="AX40" s="2"/>
      <c r="AY40" s="2"/>
      <c r="AZ40" s="2"/>
      <c r="BA40" s="2"/>
    </row>
    <row r="41" spans="27:53" x14ac:dyDescent="0.25">
      <c r="AB41" s="2"/>
      <c r="AC41" s="2"/>
      <c r="AD41" s="2"/>
      <c r="AE41" s="2"/>
      <c r="AF41" s="2"/>
      <c r="AG41" s="2"/>
      <c r="AH41" s="16"/>
      <c r="AI41" s="16"/>
      <c r="AJ41" s="2"/>
      <c r="AK41" s="2"/>
      <c r="AL41" s="2"/>
      <c r="AM41" s="2"/>
      <c r="AN41" s="2"/>
      <c r="AO41" s="2"/>
      <c r="AP41" s="2"/>
      <c r="AQ41" s="2"/>
      <c r="AR41" s="16"/>
      <c r="AS41" s="16"/>
      <c r="AT41" s="16"/>
      <c r="AU41" s="16"/>
      <c r="AV41" s="16"/>
      <c r="AW41" s="2"/>
      <c r="AX41" s="2"/>
      <c r="AY41" s="2"/>
      <c r="AZ41" s="2"/>
      <c r="BA41" s="2"/>
    </row>
    <row r="42" spans="27:53" x14ac:dyDescent="0.25">
      <c r="AB42" s="2"/>
      <c r="AC42" s="2"/>
      <c r="AD42" s="2"/>
      <c r="AE42" s="2"/>
      <c r="AF42" s="2"/>
      <c r="AG42" s="2"/>
      <c r="AH42" s="16"/>
      <c r="AI42" s="16"/>
      <c r="AJ42" s="2"/>
      <c r="AK42" s="2"/>
      <c r="AL42" s="2"/>
      <c r="AM42" s="2"/>
      <c r="AN42" s="2"/>
      <c r="AO42" s="2"/>
      <c r="AP42" s="16"/>
      <c r="AQ42" s="2"/>
      <c r="AR42" s="16"/>
      <c r="AS42" s="16"/>
      <c r="AT42" s="16"/>
      <c r="AU42" s="16"/>
      <c r="AV42" s="16"/>
      <c r="AW42" s="2"/>
      <c r="AX42" s="2"/>
      <c r="AY42" s="2"/>
      <c r="AZ42" s="2"/>
      <c r="BA42" s="2"/>
    </row>
    <row r="43" spans="27:53" x14ac:dyDescent="0.25">
      <c r="AB43" s="2"/>
      <c r="AC43" s="2"/>
      <c r="AD43" s="2"/>
      <c r="AE43" s="2"/>
      <c r="AF43" s="2"/>
      <c r="AG43" s="2"/>
      <c r="AH43" s="16"/>
      <c r="AI43" s="16"/>
      <c r="AJ43" s="2"/>
      <c r="AK43" s="2"/>
      <c r="AL43" s="2"/>
      <c r="AM43" s="2"/>
      <c r="AN43" s="2"/>
      <c r="AO43" s="2"/>
      <c r="AP43" s="2"/>
      <c r="AQ43" s="2"/>
      <c r="AR43" s="2"/>
      <c r="AS43" s="16"/>
      <c r="AT43" s="16"/>
      <c r="AU43" s="16"/>
      <c r="AV43" s="16"/>
      <c r="AW43" s="2"/>
      <c r="AX43" s="2"/>
      <c r="AY43" s="2"/>
      <c r="AZ43" s="2"/>
      <c r="BA43" s="2"/>
    </row>
    <row r="44" spans="27:53" x14ac:dyDescent="0.25"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27:53" x14ac:dyDescent="0.25"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50" spans="30:30" x14ac:dyDescent="0.25">
      <c r="AD50" s="27"/>
    </row>
    <row r="51" spans="30:30" x14ac:dyDescent="0.25">
      <c r="AD51" s="27"/>
    </row>
    <row r="52" spans="30:30" x14ac:dyDescent="0.25">
      <c r="AD52" s="27"/>
    </row>
    <row r="53" spans="30:30" x14ac:dyDescent="0.25">
      <c r="AD53" s="27"/>
    </row>
    <row r="54" spans="30:30" x14ac:dyDescent="0.25">
      <c r="AD54" s="27"/>
    </row>
    <row r="55" spans="30:30" x14ac:dyDescent="0.25">
      <c r="AD55" s="27"/>
    </row>
    <row r="56" spans="30:30" x14ac:dyDescent="0.25">
      <c r="AD56" s="27"/>
    </row>
    <row r="57" spans="30:30" x14ac:dyDescent="0.25">
      <c r="AD57" s="27"/>
    </row>
  </sheetData>
  <mergeCells count="8"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Qin Ni</cp:lastModifiedBy>
  <dcterms:created xsi:type="dcterms:W3CDTF">2016-11-08T15:25:34Z</dcterms:created>
  <dcterms:modified xsi:type="dcterms:W3CDTF">2019-05-19T20:13:01Z</dcterms:modified>
</cp:coreProperties>
</file>